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4892C704-DD13-4D77-B950-0E5CFFF776D4}" xr6:coauthVersionLast="47" xr6:coauthVersionMax="47" xr10:uidLastSave="{00000000-0000-0000-0000-000000000000}"/>
  <bookViews>
    <workbookView xWindow="-28920" yWindow="-120" windowWidth="29040" windowHeight="15720" tabRatio="798" activeTab="8" xr2:uid="{00000000-000D-0000-FFFF-FFFF00000000}"/>
  </bookViews>
  <sheets>
    <sheet name="ACP" sheetId="9" r:id="rId1"/>
    <sheet name="CROP" sheetId="10" r:id="rId2"/>
    <sheet name="TERM" sheetId="11" r:id="rId3"/>
    <sheet name="Agri. Infrastructure" sheetId="12" r:id="rId4"/>
    <sheet name="Ancillary Activities" sheetId="13" r:id="rId5"/>
    <sheet name="Agri_Infra_Anci" sheetId="31" state="hidden" r:id="rId6"/>
    <sheet name="Total Agri" sheetId="27" r:id="rId7"/>
    <sheet name="Total MSME" sheetId="28" r:id="rId8"/>
    <sheet name="Export Credit" sheetId="19" r:id="rId9"/>
    <sheet name="Edu_PS" sheetId="20" r:id="rId10"/>
    <sheet name="Housing_PS" sheetId="21" r:id="rId11"/>
    <sheet name="T Other PS" sheetId="29" state="hidden" r:id="rId12"/>
    <sheet name="Micro Enterprises" sheetId="14" state="hidden" r:id="rId13"/>
    <sheet name="Small Enterprises" sheetId="15" state="hidden" r:id="rId14"/>
    <sheet name="Medium Enterprises" sheetId="16" state="hidden" r:id="rId15"/>
    <sheet name="Khadi and Village Industries" sheetId="17" state="hidden" r:id="rId16"/>
    <sheet name="Others under MSMEs" sheetId="18" state="hidden" r:id="rId17"/>
    <sheet name="Social Infrastructure" sheetId="22" r:id="rId18"/>
    <sheet name="Renewable Energy" sheetId="23" r:id="rId19"/>
    <sheet name="Other Priority" sheetId="24" r:id="rId20"/>
    <sheet name="Weaker Section" sheetId="25" state="hidden" r:id="rId21"/>
    <sheet name="Agri Term Loan" sheetId="26" state="hidden" r:id="rId22"/>
    <sheet name="Agri. Infrastructure &amp; Ancillar" sheetId="30" state="hidden" r:id="rId23"/>
  </sheets>
  <definedNames>
    <definedName name="_xlnm.Print_Area" localSheetId="0">ACP!$A:$L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30" l="1"/>
  <c r="K44" i="30"/>
  <c r="J44" i="30"/>
  <c r="I44" i="30"/>
  <c r="H44" i="30"/>
  <c r="F44" i="30"/>
  <c r="E44" i="30"/>
  <c r="D44" i="30"/>
  <c r="C44" i="30"/>
  <c r="G44" i="30" s="1"/>
  <c r="H43" i="30"/>
  <c r="G43" i="30"/>
  <c r="H42" i="30"/>
  <c r="G42" i="30"/>
  <c r="H41" i="30"/>
  <c r="G41" i="30"/>
  <c r="H40" i="30"/>
  <c r="G40" i="30"/>
  <c r="H39" i="30"/>
  <c r="G39" i="30"/>
  <c r="H38" i="30"/>
  <c r="G38" i="30"/>
  <c r="H37" i="30"/>
  <c r="G37" i="30"/>
  <c r="H36" i="30"/>
  <c r="G36" i="30"/>
  <c r="H35" i="30"/>
  <c r="G35" i="30"/>
  <c r="H34" i="30"/>
  <c r="G34" i="30"/>
  <c r="H33" i="30"/>
  <c r="G33" i="30"/>
  <c r="H32" i="30"/>
  <c r="G32" i="30"/>
  <c r="H31" i="30"/>
  <c r="G31" i="30"/>
  <c r="H30" i="30"/>
  <c r="G30" i="30"/>
  <c r="H29" i="30"/>
  <c r="G29" i="30"/>
  <c r="H28" i="30"/>
  <c r="G28" i="30"/>
  <c r="H27" i="30"/>
  <c r="G27" i="30"/>
  <c r="H26" i="30"/>
  <c r="G26" i="30"/>
  <c r="H25" i="30"/>
  <c r="G25" i="30"/>
  <c r="H24" i="30"/>
  <c r="G24" i="30"/>
  <c r="H23" i="30"/>
  <c r="G23" i="30"/>
  <c r="H22" i="30"/>
  <c r="G22" i="30"/>
  <c r="H21" i="30"/>
  <c r="G21" i="30"/>
  <c r="H20" i="30"/>
  <c r="G20" i="30"/>
  <c r="H19" i="30"/>
  <c r="G19" i="30"/>
  <c r="H18" i="30"/>
  <c r="G18" i="30"/>
  <c r="H17" i="30"/>
  <c r="G17" i="30"/>
  <c r="H16" i="30"/>
  <c r="G16" i="30"/>
  <c r="H15" i="30"/>
  <c r="G15" i="30"/>
  <c r="H14" i="30"/>
  <c r="G14" i="30"/>
  <c r="H13" i="30"/>
  <c r="G13" i="30"/>
  <c r="H12" i="30"/>
  <c r="G12" i="30"/>
  <c r="H11" i="30"/>
  <c r="G11" i="30"/>
  <c r="H10" i="30"/>
  <c r="G10" i="30"/>
  <c r="I7" i="30"/>
  <c r="C7" i="30"/>
  <c r="L44" i="26"/>
  <c r="K44" i="26"/>
  <c r="J44" i="26"/>
  <c r="I44" i="26"/>
  <c r="H44" i="26"/>
  <c r="F44" i="26"/>
  <c r="E44" i="26"/>
  <c r="D44" i="26"/>
  <c r="C44" i="26"/>
  <c r="G44" i="26" s="1"/>
  <c r="H43" i="26"/>
  <c r="G43" i="26"/>
  <c r="H42" i="26"/>
  <c r="G42" i="26"/>
  <c r="H41" i="26"/>
  <c r="G41" i="26"/>
  <c r="H40" i="26"/>
  <c r="G40" i="26"/>
  <c r="H39" i="26"/>
  <c r="G39" i="26"/>
  <c r="H38" i="26"/>
  <c r="G38" i="26"/>
  <c r="H37" i="26"/>
  <c r="G37" i="26"/>
  <c r="H36" i="26"/>
  <c r="G36" i="26"/>
  <c r="H35" i="26"/>
  <c r="G35" i="26"/>
  <c r="H34" i="26"/>
  <c r="G34" i="26"/>
  <c r="H33" i="26"/>
  <c r="G33" i="26"/>
  <c r="H32" i="26"/>
  <c r="G32" i="26"/>
  <c r="H31" i="26"/>
  <c r="G31" i="26"/>
  <c r="H30" i="26"/>
  <c r="G30" i="26"/>
  <c r="H29" i="26"/>
  <c r="G29" i="26"/>
  <c r="H28" i="26"/>
  <c r="G28" i="26"/>
  <c r="H27" i="26"/>
  <c r="G27" i="26"/>
  <c r="H26" i="26"/>
  <c r="G26" i="26"/>
  <c r="H25" i="26"/>
  <c r="G25" i="26"/>
  <c r="H24" i="26"/>
  <c r="G24" i="26"/>
  <c r="H23" i="26"/>
  <c r="G23" i="26"/>
  <c r="H22" i="26"/>
  <c r="G22" i="26"/>
  <c r="H21" i="26"/>
  <c r="G21" i="26"/>
  <c r="H20" i="26"/>
  <c r="G20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H10" i="26"/>
  <c r="G10" i="26"/>
  <c r="I7" i="26"/>
  <c r="C7" i="26"/>
  <c r="L44" i="25"/>
  <c r="K44" i="25"/>
  <c r="J44" i="25"/>
  <c r="I44" i="25"/>
  <c r="H44" i="25"/>
  <c r="F44" i="25"/>
  <c r="E44" i="25"/>
  <c r="D44" i="25"/>
  <c r="C44" i="25"/>
  <c r="G44" i="25" s="1"/>
  <c r="H43" i="25"/>
  <c r="G43" i="25"/>
  <c r="H42" i="25"/>
  <c r="G42" i="25"/>
  <c r="H41" i="25"/>
  <c r="G41" i="25"/>
  <c r="H40" i="25"/>
  <c r="G40" i="25"/>
  <c r="H39" i="25"/>
  <c r="G39" i="25"/>
  <c r="H38" i="25"/>
  <c r="G38" i="25"/>
  <c r="H37" i="25"/>
  <c r="G37" i="25"/>
  <c r="H36" i="25"/>
  <c r="G36" i="25"/>
  <c r="H35" i="25"/>
  <c r="G35" i="25"/>
  <c r="H34" i="25"/>
  <c r="G34" i="25"/>
  <c r="H33" i="25"/>
  <c r="G33" i="25"/>
  <c r="H32" i="25"/>
  <c r="G32" i="25"/>
  <c r="H31" i="25"/>
  <c r="G31" i="25"/>
  <c r="H30" i="25"/>
  <c r="G30" i="25"/>
  <c r="H29" i="25"/>
  <c r="G29" i="25"/>
  <c r="H28" i="25"/>
  <c r="G28" i="25"/>
  <c r="H27" i="25"/>
  <c r="G27" i="25"/>
  <c r="H26" i="25"/>
  <c r="G26" i="25"/>
  <c r="H25" i="25"/>
  <c r="G25" i="25"/>
  <c r="H24" i="25"/>
  <c r="G24" i="25"/>
  <c r="H23" i="25"/>
  <c r="G23" i="25"/>
  <c r="H22" i="25"/>
  <c r="G22" i="25"/>
  <c r="H21" i="25"/>
  <c r="G21" i="25"/>
  <c r="H20" i="25"/>
  <c r="G20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H10" i="25"/>
  <c r="G10" i="25"/>
  <c r="I7" i="25"/>
  <c r="C7" i="25"/>
  <c r="L44" i="24"/>
  <c r="K44" i="24"/>
  <c r="J44" i="24"/>
  <c r="I44" i="24"/>
  <c r="H44" i="24"/>
  <c r="F44" i="24"/>
  <c r="E44" i="24"/>
  <c r="D44" i="24"/>
  <c r="C44" i="24"/>
  <c r="G44" i="24" s="1"/>
  <c r="H43" i="24"/>
  <c r="G43" i="24"/>
  <c r="H42" i="24"/>
  <c r="G42" i="24"/>
  <c r="H41" i="24"/>
  <c r="G41" i="24"/>
  <c r="H40" i="24"/>
  <c r="G40" i="24"/>
  <c r="H39" i="24"/>
  <c r="G39" i="24"/>
  <c r="H38" i="24"/>
  <c r="G38" i="24"/>
  <c r="H37" i="24"/>
  <c r="G37" i="24"/>
  <c r="H36" i="24"/>
  <c r="G36" i="24"/>
  <c r="H35" i="24"/>
  <c r="G35" i="24"/>
  <c r="H34" i="24"/>
  <c r="G34" i="24"/>
  <c r="H33" i="24"/>
  <c r="G33" i="24"/>
  <c r="H32" i="24"/>
  <c r="G32" i="24"/>
  <c r="H31" i="24"/>
  <c r="G31" i="24"/>
  <c r="H30" i="24"/>
  <c r="G30" i="24"/>
  <c r="H29" i="24"/>
  <c r="G29" i="24"/>
  <c r="H28" i="24"/>
  <c r="G28" i="24"/>
  <c r="H27" i="24"/>
  <c r="G27" i="24"/>
  <c r="H26" i="24"/>
  <c r="G26" i="24"/>
  <c r="H25" i="24"/>
  <c r="G25" i="24"/>
  <c r="H24" i="24"/>
  <c r="G24" i="24"/>
  <c r="H23" i="24"/>
  <c r="G23" i="24"/>
  <c r="H22" i="24"/>
  <c r="G22" i="24"/>
  <c r="H21" i="24"/>
  <c r="G21" i="24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H10" i="24"/>
  <c r="G10" i="24"/>
  <c r="I7" i="24"/>
  <c r="C7" i="24"/>
  <c r="L44" i="23"/>
  <c r="K44" i="23"/>
  <c r="J44" i="23"/>
  <c r="I44" i="23"/>
  <c r="H44" i="23"/>
  <c r="F44" i="23"/>
  <c r="E44" i="23"/>
  <c r="D44" i="23"/>
  <c r="C44" i="23"/>
  <c r="G44" i="23" s="1"/>
  <c r="H43" i="23"/>
  <c r="G43" i="23"/>
  <c r="H42" i="23"/>
  <c r="G42" i="23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H34" i="23"/>
  <c r="G34" i="23"/>
  <c r="H33" i="23"/>
  <c r="G33" i="23"/>
  <c r="H32" i="23"/>
  <c r="G32" i="23"/>
  <c r="H31" i="23"/>
  <c r="G31" i="23"/>
  <c r="H30" i="23"/>
  <c r="G30" i="23"/>
  <c r="H29" i="23"/>
  <c r="G29" i="23"/>
  <c r="H28" i="23"/>
  <c r="G28" i="23"/>
  <c r="H27" i="23"/>
  <c r="G27" i="23"/>
  <c r="H26" i="23"/>
  <c r="G26" i="23"/>
  <c r="H25" i="23"/>
  <c r="G25" i="23"/>
  <c r="H24" i="23"/>
  <c r="G24" i="23"/>
  <c r="H23" i="23"/>
  <c r="G23" i="23"/>
  <c r="H22" i="23"/>
  <c r="G22" i="23"/>
  <c r="H21" i="23"/>
  <c r="G21" i="23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I7" i="23"/>
  <c r="C7" i="23"/>
  <c r="L44" i="22"/>
  <c r="K44" i="22"/>
  <c r="J44" i="22"/>
  <c r="I44" i="22"/>
  <c r="H44" i="22"/>
  <c r="F44" i="22"/>
  <c r="E44" i="22"/>
  <c r="D44" i="22"/>
  <c r="C44" i="22"/>
  <c r="G44" i="22" s="1"/>
  <c r="H42" i="22"/>
  <c r="G42" i="22"/>
  <c r="H41" i="22"/>
  <c r="G41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H26" i="22"/>
  <c r="G26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I7" i="22"/>
  <c r="C7" i="22"/>
  <c r="L44" i="19"/>
  <c r="K44" i="19"/>
  <c r="J44" i="19"/>
  <c r="I44" i="19"/>
  <c r="H44" i="19"/>
  <c r="F44" i="19"/>
  <c r="E44" i="19"/>
  <c r="D44" i="19"/>
  <c r="C44" i="19"/>
  <c r="G44" i="19" s="1"/>
  <c r="H41" i="19"/>
  <c r="G41" i="19"/>
  <c r="H39" i="19"/>
  <c r="G39" i="19"/>
  <c r="H38" i="19"/>
  <c r="G38" i="19"/>
  <c r="H36" i="19"/>
  <c r="G36" i="19"/>
  <c r="H26" i="19"/>
  <c r="G26" i="19"/>
  <c r="H10" i="19"/>
  <c r="G10" i="19"/>
  <c r="I7" i="19"/>
  <c r="C7" i="19"/>
  <c r="L44" i="18"/>
  <c r="K44" i="18"/>
  <c r="J44" i="18"/>
  <c r="I44" i="18"/>
  <c r="H44" i="18"/>
  <c r="F44" i="18"/>
  <c r="E44" i="18"/>
  <c r="D44" i="18"/>
  <c r="C44" i="18"/>
  <c r="G44" i="18" s="1"/>
  <c r="H43" i="18"/>
  <c r="G43" i="18"/>
  <c r="H42" i="18"/>
  <c r="G42" i="18"/>
  <c r="H41" i="18"/>
  <c r="G41" i="18"/>
  <c r="H40" i="18"/>
  <c r="G40" i="18"/>
  <c r="H39" i="18"/>
  <c r="G39" i="18"/>
  <c r="H38" i="18"/>
  <c r="G38" i="18"/>
  <c r="H37" i="18"/>
  <c r="G37" i="18"/>
  <c r="H36" i="18"/>
  <c r="G36" i="18"/>
  <c r="H35" i="18"/>
  <c r="G35" i="18"/>
  <c r="H34" i="18"/>
  <c r="G34" i="18"/>
  <c r="H33" i="18"/>
  <c r="G33" i="18"/>
  <c r="H32" i="18"/>
  <c r="G32" i="18"/>
  <c r="H31" i="18"/>
  <c r="G31" i="18"/>
  <c r="H30" i="18"/>
  <c r="G30" i="18"/>
  <c r="H29" i="18"/>
  <c r="G29" i="18"/>
  <c r="H28" i="18"/>
  <c r="G28" i="18"/>
  <c r="H27" i="18"/>
  <c r="G27" i="18"/>
  <c r="H26" i="18"/>
  <c r="G26" i="18"/>
  <c r="H25" i="18"/>
  <c r="G25" i="18"/>
  <c r="H24" i="18"/>
  <c r="G24" i="18"/>
  <c r="H23" i="18"/>
  <c r="G23" i="18"/>
  <c r="H22" i="18"/>
  <c r="G22" i="18"/>
  <c r="H21" i="18"/>
  <c r="G21" i="18"/>
  <c r="H20" i="18"/>
  <c r="G20" i="18"/>
  <c r="H19" i="18"/>
  <c r="G19" i="18"/>
  <c r="H18" i="18"/>
  <c r="G18" i="18"/>
  <c r="H17" i="18"/>
  <c r="G17" i="18"/>
  <c r="H16" i="18"/>
  <c r="G16" i="18"/>
  <c r="H15" i="18"/>
  <c r="G15" i="18"/>
  <c r="H14" i="18"/>
  <c r="G14" i="18"/>
  <c r="H13" i="18"/>
  <c r="G13" i="18"/>
  <c r="H12" i="18"/>
  <c r="G12" i="18"/>
  <c r="H11" i="18"/>
  <c r="G11" i="18"/>
  <c r="H10" i="18"/>
  <c r="G10" i="18"/>
  <c r="I7" i="18"/>
  <c r="C7" i="18"/>
  <c r="L44" i="17"/>
  <c r="K44" i="17"/>
  <c r="J44" i="17"/>
  <c r="I44" i="17"/>
  <c r="H44" i="17"/>
  <c r="F44" i="17"/>
  <c r="E44" i="17"/>
  <c r="D44" i="17"/>
  <c r="C44" i="17"/>
  <c r="G44" i="17" s="1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I7" i="17"/>
  <c r="C7" i="17"/>
  <c r="L44" i="16"/>
  <c r="K44" i="16"/>
  <c r="J44" i="16"/>
  <c r="I44" i="16"/>
  <c r="H44" i="16"/>
  <c r="F44" i="16"/>
  <c r="E44" i="16"/>
  <c r="D44" i="16"/>
  <c r="C44" i="16"/>
  <c r="G44" i="16" s="1"/>
  <c r="H43" i="16"/>
  <c r="G43" i="16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H34" i="16"/>
  <c r="G34" i="16"/>
  <c r="H33" i="16"/>
  <c r="G33" i="16"/>
  <c r="H32" i="16"/>
  <c r="G32" i="16"/>
  <c r="H31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G20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H10" i="16"/>
  <c r="G10" i="16"/>
  <c r="I7" i="16"/>
  <c r="C7" i="16"/>
  <c r="L44" i="15"/>
  <c r="K44" i="15"/>
  <c r="J44" i="15"/>
  <c r="I44" i="15"/>
  <c r="H44" i="15"/>
  <c r="F44" i="15"/>
  <c r="E44" i="15"/>
  <c r="D44" i="15"/>
  <c r="C44" i="15"/>
  <c r="G44" i="15" s="1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I7" i="15"/>
  <c r="C7" i="15"/>
  <c r="L44" i="14"/>
  <c r="K44" i="14"/>
  <c r="J44" i="14"/>
  <c r="I44" i="14"/>
  <c r="H44" i="14"/>
  <c r="F44" i="14"/>
  <c r="E44" i="14"/>
  <c r="D44" i="14"/>
  <c r="C44" i="14"/>
  <c r="G44" i="14" s="1"/>
  <c r="H43" i="14"/>
  <c r="G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I7" i="14"/>
  <c r="C7" i="14"/>
  <c r="L44" i="13"/>
  <c r="K44" i="13"/>
  <c r="J44" i="13"/>
  <c r="I44" i="13"/>
  <c r="H44" i="13"/>
  <c r="F44" i="13"/>
  <c r="E44" i="13"/>
  <c r="D44" i="13"/>
  <c r="C44" i="13"/>
  <c r="G44" i="13" s="1"/>
  <c r="H43" i="13"/>
  <c r="G43" i="13"/>
  <c r="H42" i="13"/>
  <c r="G42" i="13"/>
  <c r="H41" i="13"/>
  <c r="G41" i="13"/>
  <c r="H40" i="13"/>
  <c r="G40" i="13"/>
  <c r="H39" i="13"/>
  <c r="G39" i="13"/>
  <c r="H38" i="13"/>
  <c r="G38" i="13"/>
  <c r="H37" i="13"/>
  <c r="G37" i="13"/>
  <c r="H36" i="13"/>
  <c r="G36" i="13"/>
  <c r="H35" i="13"/>
  <c r="G35" i="13"/>
  <c r="H34" i="13"/>
  <c r="G34" i="13"/>
  <c r="H33" i="13"/>
  <c r="G33" i="13"/>
  <c r="H32" i="13"/>
  <c r="G32" i="13"/>
  <c r="H31" i="13"/>
  <c r="G31" i="13"/>
  <c r="H30" i="13"/>
  <c r="G30" i="13"/>
  <c r="H29" i="13"/>
  <c r="G29" i="13"/>
  <c r="H28" i="13"/>
  <c r="G28" i="13"/>
  <c r="H27" i="13"/>
  <c r="G27" i="13"/>
  <c r="H26" i="13"/>
  <c r="G26" i="13"/>
  <c r="H25" i="13"/>
  <c r="G25" i="13"/>
  <c r="H24" i="13"/>
  <c r="G24" i="13"/>
  <c r="H23" i="13"/>
  <c r="G23" i="13"/>
  <c r="H22" i="13"/>
  <c r="G22" i="13"/>
  <c r="H21" i="13"/>
  <c r="G21" i="13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I7" i="13"/>
  <c r="C7" i="13"/>
  <c r="L44" i="12"/>
  <c r="K44" i="12"/>
  <c r="J44" i="12"/>
  <c r="I44" i="12"/>
  <c r="H44" i="12"/>
  <c r="F44" i="12"/>
  <c r="E44" i="12"/>
  <c r="D44" i="12"/>
  <c r="C44" i="12"/>
  <c r="G44" i="12" s="1"/>
  <c r="H43" i="12"/>
  <c r="G43" i="12"/>
  <c r="H42" i="12"/>
  <c r="G42" i="12"/>
  <c r="H41" i="12"/>
  <c r="G41" i="12"/>
  <c r="H40" i="12"/>
  <c r="G40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H33" i="12"/>
  <c r="G33" i="12"/>
  <c r="H32" i="12"/>
  <c r="G32" i="12"/>
  <c r="H31" i="12"/>
  <c r="G31" i="12"/>
  <c r="H30" i="12"/>
  <c r="G30" i="12"/>
  <c r="H29" i="12"/>
  <c r="G29" i="12"/>
  <c r="H28" i="12"/>
  <c r="G28" i="12"/>
  <c r="H27" i="12"/>
  <c r="G27" i="12"/>
  <c r="H26" i="12"/>
  <c r="G26" i="12"/>
  <c r="H25" i="12"/>
  <c r="G25" i="12"/>
  <c r="H24" i="12"/>
  <c r="G24" i="12"/>
  <c r="H23" i="12"/>
  <c r="G23" i="12"/>
  <c r="H22" i="12"/>
  <c r="G22" i="12"/>
  <c r="H21" i="12"/>
  <c r="G21" i="12"/>
  <c r="H20" i="12"/>
  <c r="G20" i="12"/>
  <c r="H19" i="12"/>
  <c r="G19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2" i="12"/>
  <c r="G12" i="12"/>
  <c r="H11" i="12"/>
  <c r="G11" i="12"/>
  <c r="H10" i="12"/>
  <c r="G10" i="12"/>
  <c r="I7" i="12"/>
  <c r="C7" i="12"/>
  <c r="L44" i="29"/>
  <c r="K44" i="29"/>
  <c r="J44" i="29"/>
  <c r="I44" i="29"/>
  <c r="H44" i="29"/>
  <c r="F44" i="29"/>
  <c r="E44" i="29"/>
  <c r="D44" i="29"/>
  <c r="C44" i="29"/>
  <c r="G44" i="29" s="1"/>
  <c r="H43" i="29"/>
  <c r="G43" i="29"/>
  <c r="H42" i="29"/>
  <c r="G42" i="29"/>
  <c r="H41" i="29"/>
  <c r="G41" i="29"/>
  <c r="H40" i="29"/>
  <c r="G40" i="29"/>
  <c r="H39" i="29"/>
  <c r="G39" i="29"/>
  <c r="H38" i="29"/>
  <c r="G38" i="29"/>
  <c r="H37" i="29"/>
  <c r="G37" i="29"/>
  <c r="H36" i="29"/>
  <c r="G36" i="29"/>
  <c r="H35" i="29"/>
  <c r="G35" i="29"/>
  <c r="H34" i="29"/>
  <c r="G34" i="29"/>
  <c r="H33" i="29"/>
  <c r="G33" i="29"/>
  <c r="H32" i="29"/>
  <c r="G32" i="29"/>
  <c r="H31" i="29"/>
  <c r="G31" i="29"/>
  <c r="H30" i="29"/>
  <c r="G30" i="29"/>
  <c r="H29" i="29"/>
  <c r="G29" i="29"/>
  <c r="H28" i="29"/>
  <c r="G28" i="29"/>
  <c r="H27" i="29"/>
  <c r="G27" i="29"/>
  <c r="H26" i="29"/>
  <c r="G26" i="29"/>
  <c r="H25" i="29"/>
  <c r="G25" i="29"/>
  <c r="H24" i="29"/>
  <c r="G24" i="29"/>
  <c r="H23" i="29"/>
  <c r="G23" i="29"/>
  <c r="H22" i="29"/>
  <c r="G22" i="29"/>
  <c r="H21" i="29"/>
  <c r="G21" i="29"/>
  <c r="H20" i="29"/>
  <c r="G20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H10" i="29"/>
  <c r="G10" i="29"/>
  <c r="I7" i="29"/>
  <c r="C7" i="29"/>
  <c r="L44" i="21"/>
  <c r="K44" i="21"/>
  <c r="J44" i="21"/>
  <c r="I44" i="21"/>
  <c r="H44" i="21"/>
  <c r="F44" i="21"/>
  <c r="E44" i="21"/>
  <c r="D44" i="21"/>
  <c r="C44" i="21"/>
  <c r="G44" i="21" s="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4" i="21"/>
  <c r="G34" i="21"/>
  <c r="H33" i="21"/>
  <c r="G33" i="21"/>
  <c r="H32" i="21"/>
  <c r="G32" i="21"/>
  <c r="H31" i="21"/>
  <c r="G31" i="21"/>
  <c r="H30" i="21"/>
  <c r="G30" i="21"/>
  <c r="H29" i="21"/>
  <c r="G29" i="21"/>
  <c r="H28" i="21"/>
  <c r="G28" i="21"/>
  <c r="H27" i="21"/>
  <c r="G27" i="21"/>
  <c r="H26" i="21"/>
  <c r="G26" i="21"/>
  <c r="H25" i="21"/>
  <c r="G25" i="21"/>
  <c r="H24" i="21"/>
  <c r="G24" i="21"/>
  <c r="H23" i="21"/>
  <c r="G23" i="21"/>
  <c r="H22" i="21"/>
  <c r="G22" i="21"/>
  <c r="H21" i="21"/>
  <c r="G21" i="21"/>
  <c r="H20" i="21"/>
  <c r="G20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H10" i="21"/>
  <c r="G10" i="21"/>
  <c r="I7" i="21"/>
  <c r="C7" i="21"/>
  <c r="L44" i="20"/>
  <c r="K44" i="20"/>
  <c r="J44" i="20"/>
  <c r="I44" i="20"/>
  <c r="H44" i="20"/>
  <c r="F44" i="20"/>
  <c r="E44" i="20"/>
  <c r="D44" i="20"/>
  <c r="C44" i="20"/>
  <c r="G44" i="20" s="1"/>
  <c r="H43" i="20"/>
  <c r="G43" i="20"/>
  <c r="H42" i="20"/>
  <c r="G42" i="20"/>
  <c r="H41" i="20"/>
  <c r="G41" i="20"/>
  <c r="H40" i="20"/>
  <c r="G40" i="20"/>
  <c r="H39" i="20"/>
  <c r="G39" i="20"/>
  <c r="H38" i="20"/>
  <c r="G38" i="20"/>
  <c r="H37" i="20"/>
  <c r="G37" i="20"/>
  <c r="H36" i="20"/>
  <c r="G36" i="20"/>
  <c r="H35" i="20"/>
  <c r="G35" i="20"/>
  <c r="H34" i="20"/>
  <c r="G34" i="20"/>
  <c r="H33" i="20"/>
  <c r="G33" i="20"/>
  <c r="H32" i="20"/>
  <c r="G32" i="20"/>
  <c r="H31" i="20"/>
  <c r="G31" i="20"/>
  <c r="H30" i="20"/>
  <c r="G30" i="20"/>
  <c r="H29" i="20"/>
  <c r="G29" i="20"/>
  <c r="H28" i="20"/>
  <c r="G28" i="20"/>
  <c r="H27" i="20"/>
  <c r="G27" i="20"/>
  <c r="H26" i="20"/>
  <c r="G26" i="20"/>
  <c r="H25" i="20"/>
  <c r="G25" i="20"/>
  <c r="H24" i="20"/>
  <c r="G24" i="20"/>
  <c r="H23" i="20"/>
  <c r="G23" i="20"/>
  <c r="H22" i="20"/>
  <c r="G22" i="20"/>
  <c r="H21" i="20"/>
  <c r="G21" i="20"/>
  <c r="H20" i="20"/>
  <c r="G20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H10" i="20"/>
  <c r="G10" i="20"/>
  <c r="I7" i="20"/>
  <c r="C7" i="20"/>
  <c r="L44" i="28"/>
  <c r="K44" i="28"/>
  <c r="J44" i="28"/>
  <c r="I44" i="28"/>
  <c r="H44" i="28"/>
  <c r="F44" i="28"/>
  <c r="E44" i="28"/>
  <c r="G44" i="28" s="1"/>
  <c r="D44" i="28"/>
  <c r="C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H33" i="28"/>
  <c r="G33" i="28"/>
  <c r="H32" i="28"/>
  <c r="G32" i="28"/>
  <c r="H31" i="28"/>
  <c r="G31" i="28"/>
  <c r="H30" i="28"/>
  <c r="G30" i="28"/>
  <c r="H29" i="28"/>
  <c r="G29" i="28"/>
  <c r="H28" i="28"/>
  <c r="G28" i="28"/>
  <c r="H27" i="28"/>
  <c r="G27" i="28"/>
  <c r="H26" i="28"/>
  <c r="G26" i="28"/>
  <c r="H25" i="28"/>
  <c r="G25" i="28"/>
  <c r="H24" i="28"/>
  <c r="G24" i="28"/>
  <c r="H23" i="28"/>
  <c r="G23" i="28"/>
  <c r="H22" i="28"/>
  <c r="G22" i="28"/>
  <c r="H21" i="28"/>
  <c r="G21" i="28"/>
  <c r="H20" i="28"/>
  <c r="G20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H10" i="28"/>
  <c r="G10" i="28"/>
  <c r="I7" i="28"/>
  <c r="C7" i="28"/>
  <c r="L44" i="27"/>
  <c r="K44" i="27"/>
  <c r="J44" i="27"/>
  <c r="I44" i="27"/>
  <c r="H44" i="27"/>
  <c r="F44" i="27"/>
  <c r="E44" i="27"/>
  <c r="D44" i="27"/>
  <c r="C44" i="27"/>
  <c r="G44" i="27" s="1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H33" i="27"/>
  <c r="G33" i="27"/>
  <c r="H32" i="27"/>
  <c r="G32" i="27"/>
  <c r="H31" i="27"/>
  <c r="G31" i="27"/>
  <c r="H30" i="27"/>
  <c r="G30" i="27"/>
  <c r="H29" i="27"/>
  <c r="G29" i="27"/>
  <c r="H28" i="27"/>
  <c r="G28" i="27"/>
  <c r="H27" i="27"/>
  <c r="G27" i="27"/>
  <c r="H26" i="27"/>
  <c r="G26" i="27"/>
  <c r="H25" i="27"/>
  <c r="G25" i="27"/>
  <c r="H24" i="27"/>
  <c r="G24" i="27"/>
  <c r="H23" i="27"/>
  <c r="G23" i="27"/>
  <c r="H22" i="27"/>
  <c r="G22" i="27"/>
  <c r="H21" i="27"/>
  <c r="G21" i="27"/>
  <c r="H20" i="27"/>
  <c r="G20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H10" i="27"/>
  <c r="G10" i="27"/>
  <c r="I7" i="27"/>
  <c r="C7" i="27"/>
  <c r="L44" i="31"/>
  <c r="K44" i="31"/>
  <c r="J44" i="31"/>
  <c r="I44" i="31"/>
  <c r="F44" i="31"/>
  <c r="H44" i="31" s="1"/>
  <c r="E44" i="31"/>
  <c r="D44" i="31"/>
  <c r="C44" i="31"/>
  <c r="G44" i="31" s="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5" i="31"/>
  <c r="G35" i="31"/>
  <c r="H34" i="31"/>
  <c r="G34" i="31"/>
  <c r="H33" i="31"/>
  <c r="G33" i="31"/>
  <c r="H32" i="31"/>
  <c r="G32" i="31"/>
  <c r="H31" i="31"/>
  <c r="G31" i="31"/>
  <c r="H30" i="31"/>
  <c r="G30" i="31"/>
  <c r="H29" i="31"/>
  <c r="G29" i="31"/>
  <c r="H28" i="31"/>
  <c r="G28" i="31"/>
  <c r="H27" i="31"/>
  <c r="G27" i="31"/>
  <c r="H26" i="31"/>
  <c r="G26" i="31"/>
  <c r="H25" i="31"/>
  <c r="G25" i="31"/>
  <c r="H24" i="31"/>
  <c r="G24" i="31"/>
  <c r="H23" i="31"/>
  <c r="G23" i="31"/>
  <c r="H22" i="31"/>
  <c r="G22" i="31"/>
  <c r="H21" i="31"/>
  <c r="G21" i="31"/>
  <c r="H20" i="31"/>
  <c r="G20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H10" i="31"/>
  <c r="G10" i="31"/>
  <c r="I7" i="31"/>
  <c r="C7" i="31"/>
  <c r="L44" i="11"/>
  <c r="K44" i="11"/>
  <c r="J44" i="11"/>
  <c r="I44" i="11"/>
  <c r="H44" i="11"/>
  <c r="F44" i="11"/>
  <c r="E44" i="11"/>
  <c r="G44" i="11" s="1"/>
  <c r="D44" i="11"/>
  <c r="C44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7" i="11"/>
  <c r="G37" i="11"/>
  <c r="H36" i="11"/>
  <c r="G36" i="11"/>
  <c r="H35" i="11"/>
  <c r="G35" i="11"/>
  <c r="H34" i="11"/>
  <c r="G34" i="11"/>
  <c r="H33" i="11"/>
  <c r="G33" i="11"/>
  <c r="H32" i="11"/>
  <c r="G32" i="11"/>
  <c r="H31" i="11"/>
  <c r="G31" i="11"/>
  <c r="H30" i="11"/>
  <c r="G30" i="11"/>
  <c r="H29" i="11"/>
  <c r="G29" i="11"/>
  <c r="H28" i="11"/>
  <c r="G28" i="11"/>
  <c r="H27" i="11"/>
  <c r="G27" i="11"/>
  <c r="H26" i="11"/>
  <c r="G26" i="11"/>
  <c r="H25" i="11"/>
  <c r="G25" i="11"/>
  <c r="H24" i="11"/>
  <c r="G24" i="11"/>
  <c r="H23" i="11"/>
  <c r="G23" i="11"/>
  <c r="H22" i="11"/>
  <c r="G22" i="11"/>
  <c r="H21" i="11"/>
  <c r="G21" i="11"/>
  <c r="H20" i="11"/>
  <c r="G20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H10" i="11"/>
  <c r="G10" i="11"/>
  <c r="I7" i="11"/>
  <c r="C7" i="11"/>
  <c r="L44" i="10"/>
  <c r="K44" i="10"/>
  <c r="J44" i="10"/>
  <c r="I44" i="10"/>
  <c r="H44" i="10"/>
  <c r="F44" i="10"/>
  <c r="E44" i="10"/>
  <c r="G44" i="10" s="1"/>
  <c r="D44" i="10"/>
  <c r="C44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H34" i="10"/>
  <c r="G34" i="10"/>
  <c r="H33" i="10"/>
  <c r="G33" i="10"/>
  <c r="H32" i="10"/>
  <c r="G32" i="10"/>
  <c r="H31" i="10"/>
  <c r="G31" i="10"/>
  <c r="H30" i="10"/>
  <c r="G30" i="10"/>
  <c r="H29" i="10"/>
  <c r="G29" i="10"/>
  <c r="H28" i="10"/>
  <c r="G28" i="10"/>
  <c r="H27" i="10"/>
  <c r="G27" i="10"/>
  <c r="H26" i="10"/>
  <c r="G26" i="10"/>
  <c r="H25" i="10"/>
  <c r="G25" i="10"/>
  <c r="H24" i="10"/>
  <c r="G24" i="10"/>
  <c r="H23" i="10"/>
  <c r="G23" i="10"/>
  <c r="H22" i="10"/>
  <c r="G22" i="10"/>
  <c r="H21" i="10"/>
  <c r="G21" i="10"/>
  <c r="H20" i="10"/>
  <c r="G20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H10" i="10"/>
  <c r="G10" i="10"/>
  <c r="I7" i="10"/>
  <c r="C7" i="10"/>
  <c r="A3" i="10"/>
  <c r="L44" i="9"/>
  <c r="K44" i="9"/>
  <c r="J44" i="9"/>
  <c r="I44" i="9"/>
  <c r="F44" i="9"/>
  <c r="H44" i="9" s="1"/>
  <c r="E44" i="9"/>
  <c r="G44" i="9" s="1"/>
  <c r="D44" i="9"/>
  <c r="C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</calcChain>
</file>

<file path=xl/sharedStrings.xml><?xml version="1.0" encoding="utf-8"?>
<sst xmlns="http://schemas.openxmlformats.org/spreadsheetml/2006/main" count="1282" uniqueCount="116">
  <si>
    <t>DISTRICTWISE STATEMENT SHOWING TARGET, DISBURSEMENT &amp; OUTSTANDING UNDER</t>
  </si>
  <si>
    <t xml:space="preserve">ANNUAL CREDIT PLAN (ACP)FOR THE QUARTER ENDED   JUNE  2026 - PRIORITY SECTOR  </t>
  </si>
  <si>
    <t xml:space="preserve">TOTAL PRIORITY SECTOR     </t>
  </si>
  <si>
    <t>Amt. in lakhs</t>
  </si>
  <si>
    <t>No.</t>
  </si>
  <si>
    <t>District</t>
  </si>
  <si>
    <t>Target   2026 - 27</t>
  </si>
  <si>
    <t>Disbursement upto end of current quarter</t>
  </si>
  <si>
    <t>% Achievement</t>
  </si>
  <si>
    <t>Outstanding as on  March 2026</t>
  </si>
  <si>
    <t>A/c</t>
  </si>
  <si>
    <t>Amt.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</si>
  <si>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</si>
  <si>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</si>
  <si>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</si>
  <si>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</si>
  <si>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</si>
  <si>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</si>
  <si>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</si>
  <si>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</si>
  <si>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</si>
  <si>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</si>
  <si>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</si>
  <si>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</si>
  <si>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</si>
  <si>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</si>
  <si>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</si>
  <si>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</si>
  <si>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</si>
  <si>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</si>
  <si>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</si>
  <si>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</si>
  <si>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</si>
  <si>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</si>
  <si>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</si>
  <si>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</si>
  <si>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</si>
  <si>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</si>
  <si>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</si>
  <si>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</si>
  <si>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</si>
  <si>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</si>
  <si>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</si>
  <si>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</si>
  <si>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</si>
  <si>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</si>
  <si>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</si>
  <si>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>Source:     Member(Banks)</t>
  </si>
  <si>
    <t xml:space="preserve">ANNUAL CREDIT PLAN (ACP)FOR THE QUARTER ENDED    JUNE  2026 - PRIORITY SECTOR  </t>
  </si>
  <si>
    <t xml:space="preserve">FARM CREDIT - CROP LOAN     </t>
  </si>
  <si>
    <t xml:space="preserve">DISTRICTWISE STATEMENT SHOWING TARGET, DISBURSEMENT &amp; OUTSTANDING UNDER </t>
  </si>
  <si>
    <t xml:space="preserve">FARM CREDIT - TERM LOAN       </t>
  </si>
  <si>
    <t xml:space="preserve">Agri. Infrastructure  &amp; Ancillary      </t>
  </si>
  <si>
    <t>Total Agriculture</t>
  </si>
  <si>
    <t xml:space="preserve">DISTRICTWISE  STATEMENT SHOWING TARGET, DISBURSEMENT &amp; OUTSTANDING UNDER </t>
  </si>
  <si>
    <t>Total MSME</t>
  </si>
  <si>
    <t>Education (PS)</t>
  </si>
  <si>
    <t>Housing (PS)</t>
  </si>
  <si>
    <t>Total Other PS (Social + Renew. Energy + others)</t>
  </si>
  <si>
    <t xml:space="preserve">      ANNEXURE-</t>
  </si>
  <si>
    <t xml:space="preserve">                 DISTRICTWISE STATEMENT SHOWING TARGET, DISBURSEMENT &amp; OUTSTANDING UNDER                    </t>
  </si>
  <si>
    <t xml:space="preserve">Agri. Infrastructure        </t>
  </si>
  <si>
    <t>Sr. No.</t>
  </si>
  <si>
    <t>Outstanding  upto end of current quarter</t>
  </si>
  <si>
    <t xml:space="preserve">DISTRICTWISE STATEMENT SHOWING TARGET, DISBURSEMENT &amp; OUTSTANDING UNDER                    </t>
  </si>
  <si>
    <t xml:space="preserve">Ancillary Activities            </t>
  </si>
  <si>
    <t xml:space="preserve">                   DISTRICTWISE STATEMENT SHOWING TARGET, DISBURSEMENT &amp; OUTSTANDING UNDER                    </t>
  </si>
  <si>
    <t xml:space="preserve">Micro Enterprises            </t>
  </si>
  <si>
    <t>For Verification</t>
  </si>
  <si>
    <t>% Disbursement of Outstanding</t>
  </si>
  <si>
    <t xml:space="preserve">                     DISTRICTWISE STATEMENT SHOWING TARGET, DISBURSEMENT &amp; OUTSTANDING UNDER                    </t>
  </si>
  <si>
    <t xml:space="preserve">Small Enterprises          </t>
  </si>
  <si>
    <t xml:space="preserve">Medium Enterprises      </t>
  </si>
  <si>
    <t xml:space="preserve">Khadi and Village Industries  </t>
  </si>
  <si>
    <t xml:space="preserve">Others under MSMEs    </t>
  </si>
  <si>
    <t xml:space="preserve">              DISTRICTWISE STATEMENT SHOWING TARGET, DISBURSEMENT &amp; OUTSTANDING UNDER                    </t>
  </si>
  <si>
    <t xml:space="preserve">Export Credit   </t>
  </si>
  <si>
    <t xml:space="preserve">            DISTRICTWISE STATEMENT SHOWING TARGET, DISBURSEMENT &amp; OUTSTANDING UNDER                    </t>
  </si>
  <si>
    <t xml:space="preserve">Social Infrastructure     </t>
  </si>
  <si>
    <t xml:space="preserve">Renewable Energy      </t>
  </si>
  <si>
    <t xml:space="preserve">               DISTRICTWISE STATEMENT SHOWING TARGET, DISBURSEMENT &amp; OUTSTANDING UNDER                    </t>
  </si>
  <si>
    <t xml:space="preserve">Other Priority     </t>
  </si>
  <si>
    <t xml:space="preserve"> DISTRICTWISE STATEMENT SHOWING TARGET, DISBURSEMENT &amp; OUTSTANDING UNDER                    </t>
  </si>
  <si>
    <t>Loans to weaker sections under Priority Sector</t>
  </si>
  <si>
    <t xml:space="preserve">       DISTRICTWISE STATEMENT SHOWING TARGET, DISBURSEMENT &amp; OUTSTANDING UNDER                    </t>
  </si>
  <si>
    <t>Agri. Term Loan (Farm TL + Agri. Infra + Ancillary)</t>
  </si>
  <si>
    <t xml:space="preserve">      ANNEXURE-5C</t>
  </si>
  <si>
    <t>Disbursement upto end of June 2026</t>
  </si>
  <si>
    <t>Outstanding upto end of June 2026</t>
  </si>
  <si>
    <t xml:space="preserve">Source:  Data submitted in rbiacp.slbcindia.com portal by member banks </t>
  </si>
  <si>
    <t xml:space="preserve">ANNUAL CREDIT PLAN (ACP)FOR THE QUARTER ENDED    JUNE  2026 - PRIORITY SECTOR </t>
  </si>
  <si>
    <t>ANNUAL CREDIT PLAN (ACP)FOR THE QUARTER ENDED    JUNE  2026 - PRIORITY SECTOR</t>
  </si>
  <si>
    <t xml:space="preserve">                                        ANNUAL CREDIT PLAN (ACP)FOR THE QUARTER ENDED    JUNE  2026 - PRIORITY SECTOR </t>
  </si>
  <si>
    <t>Outstanding  upto end of June 2026</t>
  </si>
  <si>
    <t>Annexure - 3 D</t>
  </si>
  <si>
    <t xml:space="preserve">Annexure - </t>
  </si>
  <si>
    <t xml:space="preserve">                           ANNUAL CREDIT PLAN (ACP)FOR THE QUARTER ENDED    JUNE  2026 - PRIORITY SECTOR </t>
  </si>
  <si>
    <t xml:space="preserve">                      ANNUAL CREDIT PLAN (ACP)FOR THE QUARTER ENDED    JUNE  2026 - PRIORITY SECTOR </t>
  </si>
  <si>
    <t xml:space="preserve">                                                 ANNUAL CREDIT PLAN (ACP)FOR THE QUARTER ENDED    JUNE  2026 - PRIORITY SECTOR </t>
  </si>
  <si>
    <t xml:space="preserve">                                                   ANNUAL CREDIT PLAN (ACP)FOR THE QUARTER ENDED    JUNE  2026 - PRIORITY SECTOR </t>
  </si>
  <si>
    <t>Annexure - 3A</t>
  </si>
  <si>
    <t xml:space="preserve">                           ANNUAL CREDIT PLAN (ACP)FOR THE QUARTER ENDED    JUNE  2026 - PRIORITY SECTOR</t>
  </si>
  <si>
    <t xml:space="preserve">                                               ANNUAL CREDIT PLAN (ACP)FOR THE QUARTER ENDED    JUNE  2026 - PRIORITY SECTOR</t>
  </si>
  <si>
    <t xml:space="preserve">                                                 ANNUAL CREDIT PLAN (ACP)FOR THE QUARTER ENDED    JUNE  2026 - PRIORITY SECTOR</t>
  </si>
  <si>
    <t>Annexure - 3B</t>
  </si>
  <si>
    <t>Annexure - 3C</t>
  </si>
  <si>
    <t xml:space="preserve">      ANNEXURE - 3D</t>
  </si>
  <si>
    <t xml:space="preserve">      ANNEXURE - 3E</t>
  </si>
  <si>
    <t>Annexure - 3F</t>
  </si>
  <si>
    <t>Annexure - 3G</t>
  </si>
  <si>
    <t xml:space="preserve">      ANNEXURE - 3H</t>
  </si>
  <si>
    <t>Annexure - 3I</t>
  </si>
  <si>
    <t>Annexure - 3J</t>
  </si>
  <si>
    <t xml:space="preserve">      ANNEXURE - 3K</t>
  </si>
  <si>
    <t xml:space="preserve">      ANNEXURE - 3L</t>
  </si>
  <si>
    <t xml:space="preserve">      ANNEXURE - 3M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</si>
</sst>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 Black"/>
      <family val="2"/>
    </font>
    <font>
      <b/>
      <sz val="2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2" fontId="0" fillId="0" borderId="0" xfId="0" applyNumberFormat="1"/>
    <xf numFmtId="0" fontId="14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4" fillId="0" borderId="6" xfId="0" applyFont="1" applyBorder="1"/>
    <xf numFmtId="0" fontId="2" fillId="0" borderId="6" xfId="0" applyFont="1" applyBorder="1"/>
    <xf numFmtId="0" fontId="14" fillId="0" borderId="6" xfId="0" applyFont="1" applyBorder="1"/>
    <xf numFmtId="0" fontId="3" fillId="0" borderId="6" xfId="0" applyFont="1" applyBorder="1"/>
    <xf numFmtId="0" fontId="0" fillId="0" borderId="6" xfId="0" applyBorder="1"/>
    <xf numFmtId="2" fontId="2" fillId="0" borderId="6" xfId="0" applyNumberFormat="1" applyFont="1" applyBorder="1"/>
    <xf numFmtId="2" fontId="5" fillId="0" borderId="6" xfId="0" applyNumberFormat="1" applyFont="1" applyBorder="1"/>
    <xf numFmtId="0" fontId="5" fillId="0" borderId="6" xfId="0" applyFont="1" applyBorder="1"/>
    <xf numFmtId="2" fontId="3" fillId="0" borderId="6" xfId="0" applyNumberFormat="1" applyFont="1" applyBorder="1"/>
    <xf numFmtId="2" fontId="14" fillId="0" borderId="6" xfId="0" applyNumberFormat="1" applyFont="1" applyBorder="1"/>
    <xf numFmtId="0" fontId="6" fillId="0" borderId="6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6" xfId="0" applyFont="1" applyBorder="1"/>
    <xf numFmtId="0" fontId="7" fillId="0" borderId="6" xfId="0" applyFont="1" applyBorder="1" applyAlignment="1">
      <alignment vertical="top"/>
    </xf>
    <xf numFmtId="0" fontId="14" fillId="0" borderId="11" xfId="0" applyFont="1" applyBorder="1"/>
    <xf numFmtId="2" fontId="14" fillId="0" borderId="11" xfId="0" applyNumberFormat="1" applyFont="1" applyBorder="1"/>
    <xf numFmtId="0" fontId="0" fillId="0" borderId="11" xfId="0" applyBorder="1"/>
    <xf numFmtId="2" fontId="0" fillId="0" borderId="11" xfId="0" applyNumberFormat="1" applyBorder="1"/>
    <xf numFmtId="0" fontId="14" fillId="0" borderId="12" xfId="0" applyFont="1" applyBorder="1"/>
    <xf numFmtId="1" fontId="3" fillId="0" borderId="6" xfId="0" applyNumberFormat="1" applyFont="1" applyBorder="1"/>
    <xf numFmtId="1" fontId="5" fillId="0" borderId="6" xfId="0" applyNumberFormat="1" applyFont="1" applyBorder="1"/>
    <xf numFmtId="1" fontId="6" fillId="0" borderId="1" xfId="0" applyNumberFormat="1" applyFont="1" applyBorder="1" applyAlignment="1">
      <alignment horizontal="center" vertical="center"/>
    </xf>
    <xf numFmtId="1" fontId="14" fillId="0" borderId="6" xfId="0" applyNumberFormat="1" applyFont="1" applyBorder="1"/>
    <xf numFmtId="1" fontId="14" fillId="0" borderId="11" xfId="0" applyNumberFormat="1" applyFont="1" applyBorder="1"/>
    <xf numFmtId="1" fontId="14" fillId="0" borderId="12" xfId="0" applyNumberFormat="1" applyFont="1" applyBorder="1"/>
    <xf numFmtId="1" fontId="0" fillId="0" borderId="0" xfId="0" applyNumberFormat="1"/>
    <xf numFmtId="1" fontId="5" fillId="0" borderId="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view="pageBreakPreview" zoomScaleSheetLayoutView="100" workbookViewId="0">
      <selection activeCell="A10" sqref="A10:A43"/>
    </sheetView>
  </sheetViews>
  <sheetFormatPr defaultRowHeight="15" x14ac:dyDescent="0.25"/>
  <cols>
    <col min="1" max="1" width="6.42578125" customWidth="1"/>
    <col min="2" max="2" width="32.42578125" customWidth="1"/>
    <col min="3" max="3" width="11.7109375" customWidth="1"/>
    <col min="4" max="4" width="13.85546875" style="3" customWidth="1"/>
    <col min="5" max="5" width="12.28515625" customWidth="1"/>
    <col min="6" max="6" width="12" style="3" customWidth="1"/>
    <col min="7" max="7" width="9.5703125" style="3" customWidth="1"/>
    <col min="8" max="10" width="10" style="3" customWidth="1"/>
    <col min="11" max="11" width="12" customWidth="1"/>
    <col min="12" max="12" width="12.7109375" style="3" customWidth="1"/>
  </cols>
  <sheetData>
    <row r="1" spans="1:12" ht="36.75" x14ac:dyDescent="0.7">
      <c r="A1" s="36" t="s">
        <v>100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9.5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2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7.25" customHeight="1" x14ac:dyDescent="0.25">
      <c r="A7" s="45" t="s">
        <v>4</v>
      </c>
      <c r="B7" s="48" t="s">
        <v>5</v>
      </c>
      <c r="C7" s="38" t="s">
        <v>6</v>
      </c>
      <c r="D7" s="39"/>
      <c r="E7" s="40" t="s">
        <v>87</v>
      </c>
      <c r="F7" s="41"/>
      <c r="G7" s="42" t="s">
        <v>8</v>
      </c>
      <c r="H7" s="43"/>
      <c r="I7" s="51" t="s">
        <v>9</v>
      </c>
      <c r="J7" s="52"/>
      <c r="K7" s="40" t="s">
        <v>88</v>
      </c>
      <c r="L7" s="44"/>
    </row>
    <row r="8" spans="1:12" ht="24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529805</v>
      </c>
      <c r="D10" s="8">
        <v>13588748</v>
      </c>
      <c r="E10" s="8">
        <v>294842</v>
      </c>
      <c r="F10" s="8">
        <v>7586991</v>
      </c>
      <c r="G10" s="15">
        <f t="shared" ref="G10:G44" si="0">(E10/C10)*100</f>
        <v>55.651041420900135</v>
      </c>
      <c r="H10" s="15">
        <f t="shared" ref="H10:H44" si="1">(F10/D10)*100</f>
        <v>55.83289203685284</v>
      </c>
      <c r="I10" s="8">
        <v>949021</v>
      </c>
      <c r="J10" s="8">
        <v>15867306</v>
      </c>
      <c r="K10" s="8">
        <v>940290</v>
      </c>
      <c r="L10" s="8">
        <v>16238529</v>
      </c>
    </row>
    <row r="11" spans="1:12" s="4" customFormat="1" x14ac:dyDescent="0.25">
      <c r="A11" s="81">
        <v>2</v>
      </c>
      <c r="B11" s="8" t="s">
        <v>13</v>
      </c>
      <c r="C11" s="8">
        <v>143942</v>
      </c>
      <c r="D11" s="8">
        <v>1068906</v>
      </c>
      <c r="E11" s="8">
        <v>96412</v>
      </c>
      <c r="F11" s="8">
        <v>598693</v>
      </c>
      <c r="G11" s="15">
        <f t="shared" si="0"/>
        <v>66.979755734948796</v>
      </c>
      <c r="H11" s="15">
        <f t="shared" si="1"/>
        <v>56.009883001872943</v>
      </c>
      <c r="I11" s="8">
        <v>182190</v>
      </c>
      <c r="J11" s="8">
        <v>919316</v>
      </c>
      <c r="K11" s="8">
        <v>186978</v>
      </c>
      <c r="L11" s="8">
        <v>932705</v>
      </c>
    </row>
    <row r="12" spans="1:12" s="4" customFormat="1" x14ac:dyDescent="0.25">
      <c r="A12" s="81">
        <v>3</v>
      </c>
      <c r="B12" s="8" t="s">
        <v>14</v>
      </c>
      <c r="C12" s="8">
        <v>237286</v>
      </c>
      <c r="D12" s="8">
        <v>1068191</v>
      </c>
      <c r="E12" s="8">
        <v>72593</v>
      </c>
      <c r="F12" s="8">
        <v>440994</v>
      </c>
      <c r="G12" s="15">
        <f t="shared" si="0"/>
        <v>30.593039623070894</v>
      </c>
      <c r="H12" s="15">
        <f t="shared" si="1"/>
        <v>41.284189812496081</v>
      </c>
      <c r="I12" s="8">
        <v>348282</v>
      </c>
      <c r="J12" s="8">
        <v>1156880</v>
      </c>
      <c r="K12" s="8">
        <v>346042</v>
      </c>
      <c r="L12" s="8">
        <v>1194541</v>
      </c>
    </row>
    <row r="13" spans="1:12" s="4" customFormat="1" x14ac:dyDescent="0.25">
      <c r="A13" s="81">
        <v>4</v>
      </c>
      <c r="B13" s="8" t="s">
        <v>15</v>
      </c>
      <c r="C13" s="8">
        <v>147415</v>
      </c>
      <c r="D13" s="8">
        <v>541584</v>
      </c>
      <c r="E13" s="8">
        <v>35564</v>
      </c>
      <c r="F13" s="8">
        <v>238434</v>
      </c>
      <c r="G13" s="15">
        <f t="shared" si="0"/>
        <v>24.125089034358783</v>
      </c>
      <c r="H13" s="15">
        <f t="shared" si="1"/>
        <v>44.025303554019324</v>
      </c>
      <c r="I13" s="8">
        <v>165322</v>
      </c>
      <c r="J13" s="8">
        <v>553470</v>
      </c>
      <c r="K13" s="8">
        <v>167598</v>
      </c>
      <c r="L13" s="8">
        <v>575352</v>
      </c>
    </row>
    <row r="14" spans="1:12" s="4" customFormat="1" x14ac:dyDescent="0.25">
      <c r="A14" s="81">
        <v>5</v>
      </c>
      <c r="B14" s="8" t="s">
        <v>16</v>
      </c>
      <c r="C14" s="8">
        <v>261243</v>
      </c>
      <c r="D14" s="8">
        <v>1370399</v>
      </c>
      <c r="E14" s="8">
        <v>101269</v>
      </c>
      <c r="F14" s="8">
        <v>590484</v>
      </c>
      <c r="G14" s="15">
        <f t="shared" si="0"/>
        <v>38.764292248978919</v>
      </c>
      <c r="H14" s="15">
        <f t="shared" si="1"/>
        <v>43.088472773258005</v>
      </c>
      <c r="I14" s="8">
        <v>285216</v>
      </c>
      <c r="J14" s="8">
        <v>1472434</v>
      </c>
      <c r="K14" s="8">
        <v>288949</v>
      </c>
      <c r="L14" s="8">
        <v>1514472</v>
      </c>
    </row>
    <row r="15" spans="1:12" s="4" customFormat="1" x14ac:dyDescent="0.25">
      <c r="A15" s="81">
        <v>6</v>
      </c>
      <c r="B15" s="8" t="s">
        <v>17</v>
      </c>
      <c r="C15" s="8">
        <v>171644</v>
      </c>
      <c r="D15" s="8">
        <v>1680569</v>
      </c>
      <c r="E15" s="8">
        <v>54282</v>
      </c>
      <c r="F15" s="8">
        <v>596149</v>
      </c>
      <c r="G15" s="15">
        <f t="shared" si="0"/>
        <v>31.624758220502901</v>
      </c>
      <c r="H15" s="15">
        <f t="shared" si="1"/>
        <v>35.473045141258702</v>
      </c>
      <c r="I15" s="8">
        <v>214250</v>
      </c>
      <c r="J15" s="8">
        <v>1658283</v>
      </c>
      <c r="K15" s="8">
        <v>218874</v>
      </c>
      <c r="L15" s="8">
        <v>1695976</v>
      </c>
    </row>
    <row r="16" spans="1:12" s="4" customFormat="1" x14ac:dyDescent="0.25">
      <c r="A16" s="81">
        <v>7</v>
      </c>
      <c r="B16" s="8" t="s">
        <v>18</v>
      </c>
      <c r="C16" s="8">
        <v>191193</v>
      </c>
      <c r="D16" s="8">
        <v>1764444</v>
      </c>
      <c r="E16" s="8">
        <v>128649</v>
      </c>
      <c r="F16" s="8">
        <v>1009445</v>
      </c>
      <c r="G16" s="15">
        <f t="shared" si="0"/>
        <v>67.287505295695965</v>
      </c>
      <c r="H16" s="15">
        <f t="shared" si="1"/>
        <v>57.210373352738877</v>
      </c>
      <c r="I16" s="8">
        <v>212474</v>
      </c>
      <c r="J16" s="8">
        <v>1652731</v>
      </c>
      <c r="K16" s="8">
        <v>261864</v>
      </c>
      <c r="L16" s="8">
        <v>1760758</v>
      </c>
    </row>
    <row r="17" spans="1:12" s="4" customFormat="1" x14ac:dyDescent="0.25">
      <c r="A17" s="81">
        <v>8</v>
      </c>
      <c r="B17" s="8" t="s">
        <v>19</v>
      </c>
      <c r="C17" s="8">
        <v>98297</v>
      </c>
      <c r="D17" s="8">
        <v>463636</v>
      </c>
      <c r="E17" s="8">
        <v>67308</v>
      </c>
      <c r="F17" s="8">
        <v>232215</v>
      </c>
      <c r="G17" s="15">
        <f t="shared" si="0"/>
        <v>68.474114164216601</v>
      </c>
      <c r="H17" s="15">
        <f t="shared" si="1"/>
        <v>50.085627518139233</v>
      </c>
      <c r="I17" s="8">
        <v>88816</v>
      </c>
      <c r="J17" s="8">
        <v>348242</v>
      </c>
      <c r="K17" s="8">
        <v>106141</v>
      </c>
      <c r="L17" s="8">
        <v>369976</v>
      </c>
    </row>
    <row r="18" spans="1:12" s="4" customFormat="1" x14ac:dyDescent="0.25">
      <c r="A18" s="81">
        <v>9</v>
      </c>
      <c r="B18" s="8" t="s">
        <v>20</v>
      </c>
      <c r="C18" s="8">
        <v>49705</v>
      </c>
      <c r="D18" s="8">
        <v>191427</v>
      </c>
      <c r="E18" s="8">
        <v>21465</v>
      </c>
      <c r="F18" s="8">
        <v>84668</v>
      </c>
      <c r="G18" s="15">
        <f t="shared" si="0"/>
        <v>43.184790262549036</v>
      </c>
      <c r="H18" s="15">
        <f t="shared" si="1"/>
        <v>44.229915320200391</v>
      </c>
      <c r="I18" s="8">
        <v>90181</v>
      </c>
      <c r="J18" s="8">
        <v>225003</v>
      </c>
      <c r="K18" s="8">
        <v>86862</v>
      </c>
      <c r="L18" s="8">
        <v>223766</v>
      </c>
    </row>
    <row r="19" spans="1:12" s="4" customFormat="1" x14ac:dyDescent="0.25">
      <c r="A19" s="81">
        <v>10</v>
      </c>
      <c r="B19" s="8" t="s">
        <v>21</v>
      </c>
      <c r="C19" s="8">
        <v>3625</v>
      </c>
      <c r="D19" s="8">
        <v>7244</v>
      </c>
      <c r="E19" s="8">
        <v>1671</v>
      </c>
      <c r="F19" s="8">
        <v>2753</v>
      </c>
      <c r="G19" s="15">
        <f t="shared" si="0"/>
        <v>46.096551724137932</v>
      </c>
      <c r="H19" s="15">
        <f t="shared" si="1"/>
        <v>38.003865267807839</v>
      </c>
      <c r="I19" s="8">
        <v>13555</v>
      </c>
      <c r="J19" s="8">
        <v>11346</v>
      </c>
      <c r="K19" s="8">
        <v>13610</v>
      </c>
      <c r="L19" s="8">
        <v>11664</v>
      </c>
    </row>
    <row r="20" spans="1:12" s="4" customFormat="1" x14ac:dyDescent="0.25">
      <c r="A20" s="81">
        <v>11</v>
      </c>
      <c r="B20" s="8" t="s">
        <v>22</v>
      </c>
      <c r="C20" s="8">
        <v>98774</v>
      </c>
      <c r="D20" s="8">
        <v>460562</v>
      </c>
      <c r="E20" s="8">
        <v>48409</v>
      </c>
      <c r="F20" s="8">
        <v>229946</v>
      </c>
      <c r="G20" s="15">
        <f t="shared" si="0"/>
        <v>49.009860894567396</v>
      </c>
      <c r="H20" s="15">
        <f t="shared" si="1"/>
        <v>49.927262778952667</v>
      </c>
      <c r="I20" s="8">
        <v>105692</v>
      </c>
      <c r="J20" s="8">
        <v>404588</v>
      </c>
      <c r="K20" s="8">
        <v>85736</v>
      </c>
      <c r="L20" s="8">
        <v>408071</v>
      </c>
    </row>
    <row r="21" spans="1:12" s="4" customFormat="1" x14ac:dyDescent="0.25">
      <c r="A21" s="81">
        <v>12</v>
      </c>
      <c r="B21" s="8" t="s">
        <v>23</v>
      </c>
      <c r="C21" s="8">
        <v>194139</v>
      </c>
      <c r="D21" s="8">
        <v>286266</v>
      </c>
      <c r="E21" s="8">
        <v>60765</v>
      </c>
      <c r="F21" s="8">
        <v>124503</v>
      </c>
      <c r="G21" s="15">
        <f t="shared" si="0"/>
        <v>31.29973884690866</v>
      </c>
      <c r="H21" s="15">
        <f t="shared" si="1"/>
        <v>43.49206681897256</v>
      </c>
      <c r="I21" s="8">
        <v>215354</v>
      </c>
      <c r="J21" s="8">
        <v>355369</v>
      </c>
      <c r="K21" s="8">
        <v>221597</v>
      </c>
      <c r="L21" s="8">
        <v>380724</v>
      </c>
    </row>
    <row r="22" spans="1:12" s="4" customFormat="1" x14ac:dyDescent="0.25">
      <c r="A22" s="81">
        <v>13</v>
      </c>
      <c r="B22" s="8" t="s">
        <v>24</v>
      </c>
      <c r="C22" s="8">
        <v>166505</v>
      </c>
      <c r="D22" s="8">
        <v>1401802</v>
      </c>
      <c r="E22" s="8">
        <v>72894</v>
      </c>
      <c r="F22" s="8">
        <v>677561</v>
      </c>
      <c r="G22" s="15">
        <f t="shared" si="0"/>
        <v>43.778865499534547</v>
      </c>
      <c r="H22" s="15">
        <f t="shared" si="1"/>
        <v>48.335000235411279</v>
      </c>
      <c r="I22" s="8">
        <v>283042</v>
      </c>
      <c r="J22" s="8">
        <v>1759746</v>
      </c>
      <c r="K22" s="8">
        <v>267762</v>
      </c>
      <c r="L22" s="8">
        <v>1803861</v>
      </c>
    </row>
    <row r="23" spans="1:12" s="4" customFormat="1" x14ac:dyDescent="0.25">
      <c r="A23" s="81">
        <v>14</v>
      </c>
      <c r="B23" s="8" t="s">
        <v>25</v>
      </c>
      <c r="C23" s="8">
        <v>110936</v>
      </c>
      <c r="D23" s="8">
        <v>674332</v>
      </c>
      <c r="E23" s="8">
        <v>70178</v>
      </c>
      <c r="F23" s="8">
        <v>297363</v>
      </c>
      <c r="G23" s="15">
        <f t="shared" si="0"/>
        <v>63.259897598615424</v>
      </c>
      <c r="H23" s="15">
        <f t="shared" si="1"/>
        <v>44.097417889111</v>
      </c>
      <c r="I23" s="8">
        <v>131319</v>
      </c>
      <c r="J23" s="8">
        <v>507052</v>
      </c>
      <c r="K23" s="8">
        <v>135156</v>
      </c>
      <c r="L23" s="8">
        <v>520093</v>
      </c>
    </row>
    <row r="24" spans="1:12" s="4" customFormat="1" x14ac:dyDescent="0.25">
      <c r="A24" s="81">
        <v>15</v>
      </c>
      <c r="B24" s="8" t="s">
        <v>26</v>
      </c>
      <c r="C24" s="8">
        <v>173303</v>
      </c>
      <c r="D24" s="8">
        <v>1805927</v>
      </c>
      <c r="E24" s="8">
        <v>83574</v>
      </c>
      <c r="F24" s="8">
        <v>1047177</v>
      </c>
      <c r="G24" s="15">
        <f t="shared" si="0"/>
        <v>48.224208467251003</v>
      </c>
      <c r="H24" s="15">
        <f t="shared" si="1"/>
        <v>57.985566415475262</v>
      </c>
      <c r="I24" s="8">
        <v>227286</v>
      </c>
      <c r="J24" s="8">
        <v>1673230</v>
      </c>
      <c r="K24" s="8">
        <v>191810</v>
      </c>
      <c r="L24" s="8">
        <v>1730962</v>
      </c>
    </row>
    <row r="25" spans="1:12" s="4" customFormat="1" x14ac:dyDescent="0.25">
      <c r="A25" s="81">
        <v>16</v>
      </c>
      <c r="B25" s="8" t="s">
        <v>27</v>
      </c>
      <c r="C25" s="8">
        <v>195322</v>
      </c>
      <c r="D25" s="8">
        <v>1315814</v>
      </c>
      <c r="E25" s="8">
        <v>122879</v>
      </c>
      <c r="F25" s="8">
        <v>703868</v>
      </c>
      <c r="G25" s="15">
        <f t="shared" si="0"/>
        <v>62.91098800954321</v>
      </c>
      <c r="H25" s="15">
        <f t="shared" si="1"/>
        <v>53.492970891022594</v>
      </c>
      <c r="I25" s="8">
        <v>239772</v>
      </c>
      <c r="J25" s="8">
        <v>1196605</v>
      </c>
      <c r="K25" s="8">
        <v>238568</v>
      </c>
      <c r="L25" s="8">
        <v>1192965</v>
      </c>
    </row>
    <row r="26" spans="1:12" s="4" customFormat="1" x14ac:dyDescent="0.25">
      <c r="A26" s="81">
        <v>17</v>
      </c>
      <c r="B26" s="8" t="s">
        <v>28</v>
      </c>
      <c r="C26" s="8">
        <v>246707</v>
      </c>
      <c r="D26" s="8">
        <v>2417118</v>
      </c>
      <c r="E26" s="8">
        <v>71995</v>
      </c>
      <c r="F26" s="8">
        <v>1032772</v>
      </c>
      <c r="G26" s="15">
        <f t="shared" si="0"/>
        <v>29.182390446967453</v>
      </c>
      <c r="H26" s="15">
        <f t="shared" si="1"/>
        <v>42.727413390657802</v>
      </c>
      <c r="I26" s="8">
        <v>282352</v>
      </c>
      <c r="J26" s="8">
        <v>2492650</v>
      </c>
      <c r="K26" s="8">
        <v>282287</v>
      </c>
      <c r="L26" s="8">
        <v>2573858</v>
      </c>
    </row>
    <row r="27" spans="1:12" s="4" customFormat="1" x14ac:dyDescent="0.25">
      <c r="A27" s="81">
        <v>18</v>
      </c>
      <c r="B27" s="8" t="s">
        <v>29</v>
      </c>
      <c r="C27" s="8">
        <v>230160</v>
      </c>
      <c r="D27" s="8">
        <v>743636</v>
      </c>
      <c r="E27" s="8">
        <v>60022</v>
      </c>
      <c r="F27" s="8">
        <v>291280</v>
      </c>
      <c r="G27" s="15">
        <f t="shared" si="0"/>
        <v>26.078380257212373</v>
      </c>
      <c r="H27" s="15">
        <f t="shared" si="1"/>
        <v>39.16970130547741</v>
      </c>
      <c r="I27" s="8">
        <v>266831</v>
      </c>
      <c r="J27" s="8">
        <v>916195</v>
      </c>
      <c r="K27" s="8">
        <v>264145</v>
      </c>
      <c r="L27" s="8">
        <v>930595</v>
      </c>
    </row>
    <row r="28" spans="1:12" s="4" customFormat="1" x14ac:dyDescent="0.25">
      <c r="A28" s="81">
        <v>19</v>
      </c>
      <c r="B28" s="8" t="s">
        <v>30</v>
      </c>
      <c r="C28" s="8">
        <v>361813</v>
      </c>
      <c r="D28" s="8">
        <v>2015433</v>
      </c>
      <c r="E28" s="8">
        <v>125877</v>
      </c>
      <c r="F28" s="8">
        <v>1064721</v>
      </c>
      <c r="G28" s="15">
        <f t="shared" si="0"/>
        <v>34.790623885819471</v>
      </c>
      <c r="H28" s="15">
        <f t="shared" si="1"/>
        <v>52.828399654069372</v>
      </c>
      <c r="I28" s="8">
        <v>362976</v>
      </c>
      <c r="J28" s="8">
        <v>1919116</v>
      </c>
      <c r="K28" s="8">
        <v>351016</v>
      </c>
      <c r="L28" s="8">
        <v>2076224</v>
      </c>
    </row>
    <row r="29" spans="1:12" s="4" customFormat="1" x14ac:dyDescent="0.25">
      <c r="A29" s="81">
        <v>20</v>
      </c>
      <c r="B29" s="8" t="s">
        <v>31</v>
      </c>
      <c r="C29" s="8">
        <v>161098</v>
      </c>
      <c r="D29" s="8">
        <v>193454</v>
      </c>
      <c r="E29" s="8">
        <v>50668</v>
      </c>
      <c r="F29" s="8">
        <v>74598</v>
      </c>
      <c r="G29" s="15">
        <f t="shared" si="0"/>
        <v>31.451662962916981</v>
      </c>
      <c r="H29" s="15">
        <f t="shared" si="1"/>
        <v>38.561104965521523</v>
      </c>
      <c r="I29" s="8">
        <v>153797</v>
      </c>
      <c r="J29" s="8">
        <v>251833</v>
      </c>
      <c r="K29" s="8">
        <v>153410</v>
      </c>
      <c r="L29" s="8">
        <v>264387</v>
      </c>
    </row>
    <row r="30" spans="1:12" s="4" customFormat="1" x14ac:dyDescent="0.25">
      <c r="A30" s="81">
        <v>21</v>
      </c>
      <c r="B30" s="8" t="s">
        <v>32</v>
      </c>
      <c r="C30" s="8">
        <v>132993</v>
      </c>
      <c r="D30" s="8">
        <v>2527190</v>
      </c>
      <c r="E30" s="8">
        <v>94833</v>
      </c>
      <c r="F30" s="8">
        <v>1490012</v>
      </c>
      <c r="G30" s="15">
        <f t="shared" si="0"/>
        <v>71.306760506192063</v>
      </c>
      <c r="H30" s="15">
        <f t="shared" si="1"/>
        <v>58.959239313229318</v>
      </c>
      <c r="I30" s="8">
        <v>173204</v>
      </c>
      <c r="J30" s="8">
        <v>2359743</v>
      </c>
      <c r="K30" s="8">
        <v>173525</v>
      </c>
      <c r="L30" s="8">
        <v>2378285</v>
      </c>
    </row>
    <row r="31" spans="1:12" s="4" customFormat="1" x14ac:dyDescent="0.25">
      <c r="A31" s="81">
        <v>22</v>
      </c>
      <c r="B31" s="8" t="s">
        <v>33</v>
      </c>
      <c r="C31" s="8">
        <v>44086</v>
      </c>
      <c r="D31" s="8">
        <v>120109</v>
      </c>
      <c r="E31" s="8">
        <v>14554</v>
      </c>
      <c r="F31" s="8">
        <v>32801</v>
      </c>
      <c r="G31" s="15">
        <f t="shared" si="0"/>
        <v>33.012747811096496</v>
      </c>
      <c r="H31" s="15">
        <f t="shared" si="1"/>
        <v>27.309360664063476</v>
      </c>
      <c r="I31" s="8">
        <v>72639</v>
      </c>
      <c r="J31" s="8">
        <v>146350</v>
      </c>
      <c r="K31" s="8">
        <v>70708</v>
      </c>
      <c r="L31" s="8">
        <v>147885</v>
      </c>
    </row>
    <row r="32" spans="1:12" s="4" customFormat="1" x14ac:dyDescent="0.25">
      <c r="A32" s="81">
        <v>23</v>
      </c>
      <c r="B32" s="8" t="s">
        <v>34</v>
      </c>
      <c r="C32" s="8">
        <v>119251</v>
      </c>
      <c r="D32" s="8">
        <v>575964</v>
      </c>
      <c r="E32" s="8">
        <v>34343</v>
      </c>
      <c r="F32" s="8">
        <v>238667</v>
      </c>
      <c r="G32" s="15">
        <f t="shared" si="0"/>
        <v>28.79891992519979</v>
      </c>
      <c r="H32" s="15">
        <f t="shared" si="1"/>
        <v>41.43783292011306</v>
      </c>
      <c r="I32" s="8">
        <v>181514</v>
      </c>
      <c r="J32" s="8">
        <v>724189</v>
      </c>
      <c r="K32" s="8">
        <v>182583</v>
      </c>
      <c r="L32" s="8">
        <v>750335</v>
      </c>
    </row>
    <row r="33" spans="1:12" s="4" customFormat="1" x14ac:dyDescent="0.25">
      <c r="A33" s="81">
        <v>24</v>
      </c>
      <c r="B33" s="8" t="s">
        <v>35</v>
      </c>
      <c r="C33" s="8">
        <v>143268</v>
      </c>
      <c r="D33" s="8">
        <v>363543</v>
      </c>
      <c r="E33" s="8">
        <v>50344</v>
      </c>
      <c r="F33" s="8">
        <v>160637</v>
      </c>
      <c r="G33" s="15">
        <f t="shared" si="0"/>
        <v>35.139738113186475</v>
      </c>
      <c r="H33" s="15">
        <f t="shared" si="1"/>
        <v>44.186519888981493</v>
      </c>
      <c r="I33" s="8">
        <v>266216</v>
      </c>
      <c r="J33" s="8">
        <v>563844</v>
      </c>
      <c r="K33" s="8">
        <v>211081</v>
      </c>
      <c r="L33" s="8">
        <v>572324</v>
      </c>
    </row>
    <row r="34" spans="1:12" s="4" customFormat="1" x14ac:dyDescent="0.25">
      <c r="A34" s="81">
        <v>25</v>
      </c>
      <c r="B34" s="8" t="s">
        <v>36</v>
      </c>
      <c r="C34" s="8">
        <v>172907</v>
      </c>
      <c r="D34" s="8">
        <v>706240</v>
      </c>
      <c r="E34" s="8">
        <v>73816</v>
      </c>
      <c r="F34" s="8">
        <v>285106</v>
      </c>
      <c r="G34" s="15">
        <f t="shared" si="0"/>
        <v>42.691157674356731</v>
      </c>
      <c r="H34" s="15">
        <f t="shared" si="1"/>
        <v>40.369562754870863</v>
      </c>
      <c r="I34" s="8">
        <v>187759</v>
      </c>
      <c r="J34" s="8">
        <v>690524</v>
      </c>
      <c r="K34" s="8">
        <v>182459</v>
      </c>
      <c r="L34" s="8">
        <v>716231</v>
      </c>
    </row>
    <row r="35" spans="1:12" s="4" customFormat="1" x14ac:dyDescent="0.25">
      <c r="A35" s="81">
        <v>26</v>
      </c>
      <c r="B35" s="8" t="s">
        <v>37</v>
      </c>
      <c r="C35" s="8">
        <v>66852</v>
      </c>
      <c r="D35" s="8">
        <v>487032</v>
      </c>
      <c r="E35" s="8">
        <v>35577</v>
      </c>
      <c r="F35" s="8">
        <v>191476</v>
      </c>
      <c r="G35" s="15">
        <f t="shared" si="0"/>
        <v>53.217555196553576</v>
      </c>
      <c r="H35" s="15">
        <f t="shared" si="1"/>
        <v>39.314870480789764</v>
      </c>
      <c r="I35" s="8">
        <v>75148</v>
      </c>
      <c r="J35" s="8">
        <v>377741</v>
      </c>
      <c r="K35" s="8">
        <v>69832</v>
      </c>
      <c r="L35" s="8">
        <v>362801</v>
      </c>
    </row>
    <row r="36" spans="1:12" s="4" customFormat="1" x14ac:dyDescent="0.25">
      <c r="A36" s="81">
        <v>27</v>
      </c>
      <c r="B36" s="8" t="s">
        <v>38</v>
      </c>
      <c r="C36" s="8">
        <v>387406</v>
      </c>
      <c r="D36" s="8">
        <v>6935684</v>
      </c>
      <c r="E36" s="8">
        <v>257283</v>
      </c>
      <c r="F36" s="8">
        <v>3402240</v>
      </c>
      <c r="G36" s="15">
        <f t="shared" si="0"/>
        <v>66.411723101862137</v>
      </c>
      <c r="H36" s="15">
        <f t="shared" si="1"/>
        <v>49.054137991292571</v>
      </c>
      <c r="I36" s="8">
        <v>588796</v>
      </c>
      <c r="J36" s="8">
        <v>6492422</v>
      </c>
      <c r="K36" s="8">
        <v>585155</v>
      </c>
      <c r="L36" s="8">
        <v>6673610</v>
      </c>
    </row>
    <row r="37" spans="1:12" s="4" customFormat="1" x14ac:dyDescent="0.25">
      <c r="A37" s="81">
        <v>28</v>
      </c>
      <c r="B37" s="8" t="s">
        <v>39</v>
      </c>
      <c r="C37" s="8">
        <v>212886</v>
      </c>
      <c r="D37" s="8">
        <v>1251256</v>
      </c>
      <c r="E37" s="8">
        <v>54461</v>
      </c>
      <c r="F37" s="8">
        <v>508023</v>
      </c>
      <c r="G37" s="15">
        <f t="shared" si="0"/>
        <v>25.582236502165479</v>
      </c>
      <c r="H37" s="15">
        <f t="shared" si="1"/>
        <v>40.601044070917538</v>
      </c>
      <c r="I37" s="8">
        <v>223975</v>
      </c>
      <c r="J37" s="8">
        <v>1161258</v>
      </c>
      <c r="K37" s="8">
        <v>224056</v>
      </c>
      <c r="L37" s="8">
        <v>1168944</v>
      </c>
    </row>
    <row r="38" spans="1:12" s="4" customFormat="1" x14ac:dyDescent="0.25">
      <c r="A38" s="81">
        <v>29</v>
      </c>
      <c r="B38" s="8" t="s">
        <v>40</v>
      </c>
      <c r="C38" s="8">
        <v>276120</v>
      </c>
      <c r="D38" s="8">
        <v>9627476</v>
      </c>
      <c r="E38" s="8">
        <v>115909</v>
      </c>
      <c r="F38" s="8">
        <v>5319926</v>
      </c>
      <c r="G38" s="15">
        <f t="shared" si="0"/>
        <v>41.97776329132261</v>
      </c>
      <c r="H38" s="15">
        <f t="shared" si="1"/>
        <v>55.257743566434236</v>
      </c>
      <c r="I38" s="8">
        <v>656850</v>
      </c>
      <c r="J38" s="8">
        <v>11623578</v>
      </c>
      <c r="K38" s="8">
        <v>664055</v>
      </c>
      <c r="L38" s="8">
        <v>12103288</v>
      </c>
    </row>
    <row r="39" spans="1:12" s="4" customFormat="1" x14ac:dyDescent="0.25">
      <c r="A39" s="81">
        <v>30</v>
      </c>
      <c r="B39" s="8" t="s">
        <v>41</v>
      </c>
      <c r="C39" s="8">
        <v>214833</v>
      </c>
      <c r="D39" s="8">
        <v>908280</v>
      </c>
      <c r="E39" s="8">
        <v>98988</v>
      </c>
      <c r="F39" s="8">
        <v>426677</v>
      </c>
      <c r="G39" s="15">
        <f t="shared" si="0"/>
        <v>46.076720056974487</v>
      </c>
      <c r="H39" s="15">
        <f t="shared" si="1"/>
        <v>46.976372924648786</v>
      </c>
      <c r="I39" s="8">
        <v>218545</v>
      </c>
      <c r="J39" s="8">
        <v>965677</v>
      </c>
      <c r="K39" s="8">
        <v>220968</v>
      </c>
      <c r="L39" s="8">
        <v>975990</v>
      </c>
    </row>
    <row r="40" spans="1:12" s="4" customFormat="1" x14ac:dyDescent="0.25">
      <c r="A40" s="81">
        <v>31</v>
      </c>
      <c r="B40" s="8" t="s">
        <v>42</v>
      </c>
      <c r="C40" s="8">
        <v>52744</v>
      </c>
      <c r="D40" s="8">
        <v>167416</v>
      </c>
      <c r="E40" s="8">
        <v>20557</v>
      </c>
      <c r="F40" s="8">
        <v>66194</v>
      </c>
      <c r="G40" s="15">
        <f t="shared" si="0"/>
        <v>38.975049294706501</v>
      </c>
      <c r="H40" s="15">
        <f t="shared" si="1"/>
        <v>39.538634300186359</v>
      </c>
      <c r="I40" s="8">
        <v>80950</v>
      </c>
      <c r="J40" s="8">
        <v>211171</v>
      </c>
      <c r="K40" s="8">
        <v>81614</v>
      </c>
      <c r="L40" s="8">
        <v>216178</v>
      </c>
    </row>
    <row r="41" spans="1:12" s="4" customFormat="1" x14ac:dyDescent="0.25">
      <c r="A41" s="81">
        <v>32</v>
      </c>
      <c r="B41" s="8" t="s">
        <v>43</v>
      </c>
      <c r="C41" s="8">
        <v>222624</v>
      </c>
      <c r="D41" s="8">
        <v>4199416</v>
      </c>
      <c r="E41" s="8">
        <v>96795</v>
      </c>
      <c r="F41" s="8">
        <v>2161218</v>
      </c>
      <c r="G41" s="15">
        <f t="shared" si="0"/>
        <v>43.479139715394567</v>
      </c>
      <c r="H41" s="15">
        <f t="shared" si="1"/>
        <v>51.464727476391957</v>
      </c>
      <c r="I41" s="8">
        <v>529298</v>
      </c>
      <c r="J41" s="8">
        <v>5404989</v>
      </c>
      <c r="K41" s="8">
        <v>522561</v>
      </c>
      <c r="L41" s="8">
        <v>5555936</v>
      </c>
    </row>
    <row r="42" spans="1:12" s="4" customFormat="1" x14ac:dyDescent="0.25">
      <c r="A42" s="81">
        <v>33</v>
      </c>
      <c r="B42" s="8" t="s">
        <v>44</v>
      </c>
      <c r="C42" s="8">
        <v>85392</v>
      </c>
      <c r="D42" s="8">
        <v>1887852</v>
      </c>
      <c r="E42" s="8">
        <v>33332</v>
      </c>
      <c r="F42" s="8">
        <v>1043570</v>
      </c>
      <c r="G42" s="15">
        <f t="shared" si="0"/>
        <v>39.034101555180811</v>
      </c>
      <c r="H42" s="15">
        <f t="shared" si="1"/>
        <v>55.278167991982421</v>
      </c>
      <c r="I42" s="8">
        <v>187711</v>
      </c>
      <c r="J42" s="8">
        <v>1729924</v>
      </c>
      <c r="K42" s="8">
        <v>192795</v>
      </c>
      <c r="L42" s="8">
        <v>1781077</v>
      </c>
    </row>
    <row r="43" spans="1:12" s="4" customFormat="1" x14ac:dyDescent="0.25">
      <c r="A43" s="81">
        <v>34</v>
      </c>
      <c r="B43" s="8" t="s">
        <v>45</v>
      </c>
      <c r="C43" s="8">
        <v>128728</v>
      </c>
      <c r="D43" s="8">
        <v>460924</v>
      </c>
      <c r="E43" s="8">
        <v>25583</v>
      </c>
      <c r="F43" s="8">
        <v>99996</v>
      </c>
      <c r="G43" s="15">
        <f t="shared" si="0"/>
        <v>19.873687154309863</v>
      </c>
      <c r="H43" s="15">
        <f t="shared" si="1"/>
        <v>21.694682854440213</v>
      </c>
      <c r="I43" s="8">
        <v>86368</v>
      </c>
      <c r="J43" s="8">
        <v>430516</v>
      </c>
      <c r="K43" s="8">
        <v>74596</v>
      </c>
      <c r="L43" s="8">
        <v>310277</v>
      </c>
    </row>
    <row r="44" spans="1:12" s="4" customFormat="1" x14ac:dyDescent="0.25">
      <c r="A44" s="34" t="s">
        <v>46</v>
      </c>
      <c r="B44" s="35"/>
      <c r="C44" s="21">
        <f>SUM(C10:C43)</f>
        <v>6033002</v>
      </c>
      <c r="D44" s="21">
        <f>SUM(D10:D43)</f>
        <v>63277874</v>
      </c>
      <c r="E44" s="21">
        <f>SUM(E10:E43)</f>
        <v>2647691</v>
      </c>
      <c r="F44" s="21">
        <f>SUM(F10:F43)</f>
        <v>32351158</v>
      </c>
      <c r="G44" s="22">
        <f t="shared" si="0"/>
        <v>43.886791351967062</v>
      </c>
      <c r="H44" s="22">
        <f t="shared" si="1"/>
        <v>51.125545083894572</v>
      </c>
      <c r="I44" s="21">
        <f>SUM(I10:I43)</f>
        <v>8346701</v>
      </c>
      <c r="J44" s="21">
        <f>SUM(J10:J43)</f>
        <v>68223321</v>
      </c>
      <c r="K44" s="21">
        <f>SUM(K10:K43)</f>
        <v>8264683</v>
      </c>
      <c r="L44" s="21">
        <f>SUM(L10:L43)</f>
        <v>70112640</v>
      </c>
    </row>
    <row r="45" spans="1:12" s="25" customFormat="1" x14ac:dyDescent="0.25">
      <c r="B45" s="25" t="s">
        <v>89</v>
      </c>
    </row>
  </sheetData>
  <mergeCells count="11">
    <mergeCell ref="A44:B44"/>
    <mergeCell ref="C7:D8"/>
    <mergeCell ref="E7:F8"/>
    <mergeCell ref="A1:L1"/>
    <mergeCell ref="A3:L3"/>
    <mergeCell ref="A4:L4"/>
    <mergeCell ref="G7:H8"/>
    <mergeCell ref="K7:L8"/>
    <mergeCell ref="B7:B9"/>
    <mergeCell ref="A7:A9"/>
    <mergeCell ref="I7:J8"/>
  </mergeCells>
  <printOptions horizontalCentered="1" verticalCentered="1"/>
  <pageMargins left="0.74803149606299213" right="0.74803149606299213" top="0.70866141732283472" bottom="0.70866141732283472" header="0" footer="0"/>
  <pageSetup paperSize="9" scale="69" orientation="landscape" r:id="rId1"/>
  <rowBreaks count="1" manualBreakCount="1">
    <brk id="6" max="1048575" man="1"/>
  </rowBreaks>
  <colBreaks count="1" manualBreakCount="1">
    <brk id="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5"/>
  <sheetViews>
    <sheetView view="pageBreakPreview" zoomScale="90" zoomScaleSheetLayoutView="90" workbookViewId="0">
      <selection activeCell="A10" sqref="A10:A43"/>
    </sheetView>
  </sheetViews>
  <sheetFormatPr defaultColWidth="9.140625" defaultRowHeight="15" x14ac:dyDescent="0.25"/>
  <cols>
    <col min="1" max="1" width="5.7109375" customWidth="1"/>
    <col min="2" max="2" width="22" customWidth="1"/>
    <col min="3" max="3" width="11.42578125" customWidth="1"/>
    <col min="4" max="4" width="12" style="3" customWidth="1"/>
    <col min="5" max="5" width="12.140625" customWidth="1"/>
    <col min="6" max="6" width="12" style="3" customWidth="1"/>
    <col min="7" max="7" width="10" style="3" customWidth="1"/>
    <col min="8" max="10" width="11" style="3" customWidth="1"/>
    <col min="11" max="11" width="11.5703125" customWidth="1"/>
    <col min="12" max="12" width="12" style="3" customWidth="1"/>
    <col min="13" max="16" width="9.140625" customWidth="1"/>
  </cols>
  <sheetData>
    <row r="1" spans="1:12" ht="36.75" x14ac:dyDescent="0.7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55" t="str">
        <f>ACP!A3</f>
        <v>DISTRICTWISE STATEMENT SHOWING TARGET, DISBURSEMENT &amp; OUTSTANDING UNDER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9.5" x14ac:dyDescent="0.25">
      <c r="A4" s="55" t="s">
        <v>48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49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7.2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24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147505</v>
      </c>
      <c r="D10" s="8">
        <v>477756</v>
      </c>
      <c r="E10" s="8">
        <v>110256</v>
      </c>
      <c r="F10" s="8">
        <v>281001</v>
      </c>
      <c r="G10" s="15">
        <f t="shared" ref="G10:G44" si="0">(E10/C10)*100</f>
        <v>74.747296701806718</v>
      </c>
      <c r="H10" s="15">
        <f t="shared" ref="H10:H44" si="1">(F10/D10)*100</f>
        <v>58.816843744505562</v>
      </c>
      <c r="I10" s="8">
        <v>126665</v>
      </c>
      <c r="J10" s="8">
        <v>410671</v>
      </c>
      <c r="K10" s="8">
        <v>130027</v>
      </c>
      <c r="L10" s="8">
        <v>397339</v>
      </c>
    </row>
    <row r="11" spans="1:12" s="4" customFormat="1" x14ac:dyDescent="0.25">
      <c r="A11" s="81">
        <v>2</v>
      </c>
      <c r="B11" s="8" t="s">
        <v>13</v>
      </c>
      <c r="C11" s="8">
        <v>109241</v>
      </c>
      <c r="D11" s="8">
        <v>618695</v>
      </c>
      <c r="E11" s="8">
        <v>80029</v>
      </c>
      <c r="F11" s="8">
        <v>367720</v>
      </c>
      <c r="G11" s="15">
        <f t="shared" si="0"/>
        <v>73.259124321454394</v>
      </c>
      <c r="H11" s="15">
        <f t="shared" si="1"/>
        <v>59.43477804087636</v>
      </c>
      <c r="I11" s="8">
        <v>110760</v>
      </c>
      <c r="J11" s="8">
        <v>453272</v>
      </c>
      <c r="K11" s="8">
        <v>113409</v>
      </c>
      <c r="L11" s="8">
        <v>459738</v>
      </c>
    </row>
    <row r="12" spans="1:12" s="4" customFormat="1" x14ac:dyDescent="0.25">
      <c r="A12" s="81">
        <v>3</v>
      </c>
      <c r="B12" s="8" t="s">
        <v>14</v>
      </c>
      <c r="C12" s="8">
        <v>88348</v>
      </c>
      <c r="D12" s="8">
        <v>238969</v>
      </c>
      <c r="E12" s="8">
        <v>31931</v>
      </c>
      <c r="F12" s="8">
        <v>77897</v>
      </c>
      <c r="G12" s="15">
        <f t="shared" si="0"/>
        <v>36.142300900982477</v>
      </c>
      <c r="H12" s="15">
        <f t="shared" si="1"/>
        <v>32.597115106980404</v>
      </c>
      <c r="I12" s="8">
        <v>112201</v>
      </c>
      <c r="J12" s="8">
        <v>224279</v>
      </c>
      <c r="K12" s="8">
        <v>107487</v>
      </c>
      <c r="L12" s="8">
        <v>219008</v>
      </c>
    </row>
    <row r="13" spans="1:12" s="4" customFormat="1" x14ac:dyDescent="0.25">
      <c r="A13" s="81">
        <v>4</v>
      </c>
      <c r="B13" s="8" t="s">
        <v>15</v>
      </c>
      <c r="C13" s="8">
        <v>84831</v>
      </c>
      <c r="D13" s="8">
        <v>301063</v>
      </c>
      <c r="E13" s="8">
        <v>14000</v>
      </c>
      <c r="F13" s="8">
        <v>141870</v>
      </c>
      <c r="G13" s="15">
        <f t="shared" si="0"/>
        <v>16.503400879395507</v>
      </c>
      <c r="H13" s="15">
        <f t="shared" si="1"/>
        <v>47.123027406223947</v>
      </c>
      <c r="I13" s="8">
        <v>36305</v>
      </c>
      <c r="J13" s="8">
        <v>224031</v>
      </c>
      <c r="K13" s="8">
        <v>37362</v>
      </c>
      <c r="L13" s="8">
        <v>230469</v>
      </c>
    </row>
    <row r="14" spans="1:12" s="4" customFormat="1" x14ac:dyDescent="0.25">
      <c r="A14" s="81">
        <v>5</v>
      </c>
      <c r="B14" s="8" t="s">
        <v>16</v>
      </c>
      <c r="C14" s="8">
        <v>168273</v>
      </c>
      <c r="D14" s="8">
        <v>576771</v>
      </c>
      <c r="E14" s="8">
        <v>76818</v>
      </c>
      <c r="F14" s="8">
        <v>188739</v>
      </c>
      <c r="G14" s="15">
        <f t="shared" si="0"/>
        <v>45.650817421689752</v>
      </c>
      <c r="H14" s="15">
        <f t="shared" si="1"/>
        <v>32.723385884519161</v>
      </c>
      <c r="I14" s="8">
        <v>133621</v>
      </c>
      <c r="J14" s="8">
        <v>527062</v>
      </c>
      <c r="K14" s="8">
        <v>133393</v>
      </c>
      <c r="L14" s="8">
        <v>519821</v>
      </c>
    </row>
    <row r="15" spans="1:12" s="4" customFormat="1" x14ac:dyDescent="0.25">
      <c r="A15" s="81">
        <v>6</v>
      </c>
      <c r="B15" s="8" t="s">
        <v>17</v>
      </c>
      <c r="C15" s="8">
        <v>79537</v>
      </c>
      <c r="D15" s="8">
        <v>272648</v>
      </c>
      <c r="E15" s="8">
        <v>30644</v>
      </c>
      <c r="F15" s="8">
        <v>72350</v>
      </c>
      <c r="G15" s="15">
        <f t="shared" si="0"/>
        <v>38.52798068823315</v>
      </c>
      <c r="H15" s="15">
        <f t="shared" si="1"/>
        <v>26.536046477509462</v>
      </c>
      <c r="I15" s="8">
        <v>57126</v>
      </c>
      <c r="J15" s="8">
        <v>161246</v>
      </c>
      <c r="K15" s="8">
        <v>59146</v>
      </c>
      <c r="L15" s="8">
        <v>158832</v>
      </c>
    </row>
    <row r="16" spans="1:12" s="4" customFormat="1" x14ac:dyDescent="0.25">
      <c r="A16" s="81">
        <v>7</v>
      </c>
      <c r="B16" s="8" t="s">
        <v>18</v>
      </c>
      <c r="C16" s="8">
        <v>123876</v>
      </c>
      <c r="D16" s="8">
        <v>394593</v>
      </c>
      <c r="E16" s="8">
        <v>87596</v>
      </c>
      <c r="F16" s="8">
        <v>200386</v>
      </c>
      <c r="G16" s="15">
        <f t="shared" si="0"/>
        <v>70.712648132002982</v>
      </c>
      <c r="H16" s="15">
        <f t="shared" si="1"/>
        <v>50.782958643463019</v>
      </c>
      <c r="I16" s="8">
        <v>74186</v>
      </c>
      <c r="J16" s="8">
        <v>286242</v>
      </c>
      <c r="K16" s="8">
        <v>120117</v>
      </c>
      <c r="L16" s="8">
        <v>317060</v>
      </c>
    </row>
    <row r="17" spans="1:12" s="4" customFormat="1" x14ac:dyDescent="0.25">
      <c r="A17" s="81">
        <v>8</v>
      </c>
      <c r="B17" s="8" t="s">
        <v>19</v>
      </c>
      <c r="C17" s="8">
        <v>58687</v>
      </c>
      <c r="D17" s="8">
        <v>262308</v>
      </c>
      <c r="E17" s="8">
        <v>47008</v>
      </c>
      <c r="F17" s="8">
        <v>115831</v>
      </c>
      <c r="G17" s="15">
        <f t="shared" si="0"/>
        <v>80.099510964949644</v>
      </c>
      <c r="H17" s="15">
        <f t="shared" si="1"/>
        <v>44.158393949098006</v>
      </c>
      <c r="I17" s="8">
        <v>44757</v>
      </c>
      <c r="J17" s="8">
        <v>152354</v>
      </c>
      <c r="K17" s="8">
        <v>60581</v>
      </c>
      <c r="L17" s="8">
        <v>161451</v>
      </c>
    </row>
    <row r="18" spans="1:12" s="4" customFormat="1" x14ac:dyDescent="0.25">
      <c r="A18" s="81">
        <v>9</v>
      </c>
      <c r="B18" s="8" t="s">
        <v>20</v>
      </c>
      <c r="C18" s="8">
        <v>24569</v>
      </c>
      <c r="D18" s="8">
        <v>71971</v>
      </c>
      <c r="E18" s="8">
        <v>11100</v>
      </c>
      <c r="F18" s="8">
        <v>25591</v>
      </c>
      <c r="G18" s="15">
        <f t="shared" si="0"/>
        <v>45.17888395946111</v>
      </c>
      <c r="H18" s="15">
        <f t="shared" si="1"/>
        <v>35.557377276958775</v>
      </c>
      <c r="I18" s="8">
        <v>38103</v>
      </c>
      <c r="J18" s="8">
        <v>74120</v>
      </c>
      <c r="K18" s="8">
        <v>34512</v>
      </c>
      <c r="L18" s="8">
        <v>72246</v>
      </c>
    </row>
    <row r="19" spans="1:12" s="4" customFormat="1" x14ac:dyDescent="0.25">
      <c r="A19" s="81">
        <v>10</v>
      </c>
      <c r="B19" s="8" t="s">
        <v>21</v>
      </c>
      <c r="C19" s="8">
        <v>853</v>
      </c>
      <c r="D19" s="8">
        <v>1351</v>
      </c>
      <c r="E19" s="8">
        <v>789</v>
      </c>
      <c r="F19" s="8">
        <v>493</v>
      </c>
      <c r="G19" s="15">
        <f t="shared" si="0"/>
        <v>92.497069167643602</v>
      </c>
      <c r="H19" s="15">
        <f t="shared" si="1"/>
        <v>36.491487786824571</v>
      </c>
      <c r="I19" s="8">
        <v>7113</v>
      </c>
      <c r="J19" s="8">
        <v>2043</v>
      </c>
      <c r="K19" s="8">
        <v>7191</v>
      </c>
      <c r="L19" s="8">
        <v>2202</v>
      </c>
    </row>
    <row r="20" spans="1:12" s="4" customFormat="1" x14ac:dyDescent="0.25">
      <c r="A20" s="81">
        <v>11</v>
      </c>
      <c r="B20" s="8" t="s">
        <v>22</v>
      </c>
      <c r="C20" s="8">
        <v>81690</v>
      </c>
      <c r="D20" s="8">
        <v>311474</v>
      </c>
      <c r="E20" s="8">
        <v>41784</v>
      </c>
      <c r="F20" s="8">
        <v>166868</v>
      </c>
      <c r="G20" s="15">
        <f t="shared" si="0"/>
        <v>51.149467499081894</v>
      </c>
      <c r="H20" s="15">
        <f t="shared" si="1"/>
        <v>53.57365301758734</v>
      </c>
      <c r="I20" s="8">
        <v>76193</v>
      </c>
      <c r="J20" s="8">
        <v>237766</v>
      </c>
      <c r="K20" s="8">
        <v>57538</v>
      </c>
      <c r="L20" s="8">
        <v>234924</v>
      </c>
    </row>
    <row r="21" spans="1:12" s="4" customFormat="1" x14ac:dyDescent="0.25">
      <c r="A21" s="81">
        <v>12</v>
      </c>
      <c r="B21" s="8" t="s">
        <v>23</v>
      </c>
      <c r="C21" s="8">
        <v>100425</v>
      </c>
      <c r="D21" s="8">
        <v>100510</v>
      </c>
      <c r="E21" s="8">
        <v>36737</v>
      </c>
      <c r="F21" s="8">
        <v>31270</v>
      </c>
      <c r="G21" s="15">
        <f t="shared" si="0"/>
        <v>36.5815285038586</v>
      </c>
      <c r="H21" s="15">
        <f t="shared" si="1"/>
        <v>31.111332205750671</v>
      </c>
      <c r="I21" s="8">
        <v>67627</v>
      </c>
      <c r="J21" s="8">
        <v>88875</v>
      </c>
      <c r="K21" s="8">
        <v>66849</v>
      </c>
      <c r="L21" s="8">
        <v>91504</v>
      </c>
    </row>
    <row r="22" spans="1:12" s="4" customFormat="1" x14ac:dyDescent="0.25">
      <c r="A22" s="81">
        <v>13</v>
      </c>
      <c r="B22" s="8" t="s">
        <v>24</v>
      </c>
      <c r="C22" s="8">
        <v>62928</v>
      </c>
      <c r="D22" s="8">
        <v>271889</v>
      </c>
      <c r="E22" s="8">
        <v>38394</v>
      </c>
      <c r="F22" s="8">
        <v>101462</v>
      </c>
      <c r="G22" s="15">
        <f t="shared" si="0"/>
        <v>61.012585812356981</v>
      </c>
      <c r="H22" s="15">
        <f t="shared" si="1"/>
        <v>37.31743468842064</v>
      </c>
      <c r="I22" s="8">
        <v>53229</v>
      </c>
      <c r="J22" s="8">
        <v>176393</v>
      </c>
      <c r="K22" s="8">
        <v>54227</v>
      </c>
      <c r="L22" s="8">
        <v>181843</v>
      </c>
    </row>
    <row r="23" spans="1:12" s="4" customFormat="1" x14ac:dyDescent="0.25">
      <c r="A23" s="81">
        <v>14</v>
      </c>
      <c r="B23" s="8" t="s">
        <v>25</v>
      </c>
      <c r="C23" s="8">
        <v>69911</v>
      </c>
      <c r="D23" s="8">
        <v>289560</v>
      </c>
      <c r="E23" s="8">
        <v>49901</v>
      </c>
      <c r="F23" s="8">
        <v>133685</v>
      </c>
      <c r="G23" s="15">
        <f t="shared" si="0"/>
        <v>71.377894751898836</v>
      </c>
      <c r="H23" s="15">
        <f t="shared" si="1"/>
        <v>46.168324354192571</v>
      </c>
      <c r="I23" s="8">
        <v>72821</v>
      </c>
      <c r="J23" s="8">
        <v>215431</v>
      </c>
      <c r="K23" s="8">
        <v>74684</v>
      </c>
      <c r="L23" s="8">
        <v>207117</v>
      </c>
    </row>
    <row r="24" spans="1:12" s="4" customFormat="1" x14ac:dyDescent="0.25">
      <c r="A24" s="81">
        <v>15</v>
      </c>
      <c r="B24" s="8" t="s">
        <v>26</v>
      </c>
      <c r="C24" s="8">
        <v>124676</v>
      </c>
      <c r="D24" s="8">
        <v>476898</v>
      </c>
      <c r="E24" s="8">
        <v>62286</v>
      </c>
      <c r="F24" s="8">
        <v>281158</v>
      </c>
      <c r="G24" s="15">
        <f t="shared" si="0"/>
        <v>49.958291892585585</v>
      </c>
      <c r="H24" s="15">
        <f t="shared" si="1"/>
        <v>58.955583793599473</v>
      </c>
      <c r="I24" s="8">
        <v>120612</v>
      </c>
      <c r="J24" s="8">
        <v>395765</v>
      </c>
      <c r="K24" s="8">
        <v>86404</v>
      </c>
      <c r="L24" s="8">
        <v>388343</v>
      </c>
    </row>
    <row r="25" spans="1:12" s="4" customFormat="1" x14ac:dyDescent="0.25">
      <c r="A25" s="81">
        <v>16</v>
      </c>
      <c r="B25" s="8" t="s">
        <v>27</v>
      </c>
      <c r="C25" s="8">
        <v>139957</v>
      </c>
      <c r="D25" s="8">
        <v>589678</v>
      </c>
      <c r="E25" s="8">
        <v>93778</v>
      </c>
      <c r="F25" s="8">
        <v>293498</v>
      </c>
      <c r="G25" s="15">
        <f t="shared" si="0"/>
        <v>67.004865780203914</v>
      </c>
      <c r="H25" s="15">
        <f t="shared" si="1"/>
        <v>49.772587751281208</v>
      </c>
      <c r="I25" s="8">
        <v>132696</v>
      </c>
      <c r="J25" s="8">
        <v>429906</v>
      </c>
      <c r="K25" s="8">
        <v>128635</v>
      </c>
      <c r="L25" s="8">
        <v>413849</v>
      </c>
    </row>
    <row r="26" spans="1:12" s="4" customFormat="1" x14ac:dyDescent="0.25">
      <c r="A26" s="81">
        <v>17</v>
      </c>
      <c r="B26" s="8" t="s">
        <v>28</v>
      </c>
      <c r="C26" s="8">
        <v>131162</v>
      </c>
      <c r="D26" s="8">
        <v>486817</v>
      </c>
      <c r="E26" s="8">
        <v>43444</v>
      </c>
      <c r="F26" s="8">
        <v>153122</v>
      </c>
      <c r="G26" s="15">
        <f t="shared" si="0"/>
        <v>33.122398255592323</v>
      </c>
      <c r="H26" s="15">
        <f t="shared" si="1"/>
        <v>31.453708477723662</v>
      </c>
      <c r="I26" s="8">
        <v>105933</v>
      </c>
      <c r="J26" s="8">
        <v>434044</v>
      </c>
      <c r="K26" s="8">
        <v>103274</v>
      </c>
      <c r="L26" s="8">
        <v>417034</v>
      </c>
    </row>
    <row r="27" spans="1:12" s="4" customFormat="1" x14ac:dyDescent="0.25">
      <c r="A27" s="81">
        <v>18</v>
      </c>
      <c r="B27" s="8" t="s">
        <v>29</v>
      </c>
      <c r="C27" s="8">
        <v>67802</v>
      </c>
      <c r="D27" s="8">
        <v>232540</v>
      </c>
      <c r="E27" s="8">
        <v>35867</v>
      </c>
      <c r="F27" s="8">
        <v>81473</v>
      </c>
      <c r="G27" s="15">
        <f t="shared" si="0"/>
        <v>52.899619480251324</v>
      </c>
      <c r="H27" s="15">
        <f t="shared" si="1"/>
        <v>35.036122817579773</v>
      </c>
      <c r="I27" s="8">
        <v>108885</v>
      </c>
      <c r="J27" s="8">
        <v>245458</v>
      </c>
      <c r="K27" s="8">
        <v>107419</v>
      </c>
      <c r="L27" s="8">
        <v>240908</v>
      </c>
    </row>
    <row r="28" spans="1:12" s="4" customFormat="1" x14ac:dyDescent="0.25">
      <c r="A28" s="81">
        <v>19</v>
      </c>
      <c r="B28" s="8" t="s">
        <v>30</v>
      </c>
      <c r="C28" s="8">
        <v>236092</v>
      </c>
      <c r="D28" s="8">
        <v>543150</v>
      </c>
      <c r="E28" s="8">
        <v>94933</v>
      </c>
      <c r="F28" s="8">
        <v>251845</v>
      </c>
      <c r="G28" s="15">
        <f t="shared" si="0"/>
        <v>40.210172305711332</v>
      </c>
      <c r="H28" s="15">
        <f t="shared" si="1"/>
        <v>46.367485961520757</v>
      </c>
      <c r="I28" s="8">
        <v>183406</v>
      </c>
      <c r="J28" s="8">
        <v>483562</v>
      </c>
      <c r="K28" s="8">
        <v>165360</v>
      </c>
      <c r="L28" s="8">
        <v>500900</v>
      </c>
    </row>
    <row r="29" spans="1:12" s="4" customFormat="1" x14ac:dyDescent="0.25">
      <c r="A29" s="81">
        <v>20</v>
      </c>
      <c r="B29" s="8" t="s">
        <v>31</v>
      </c>
      <c r="C29" s="8">
        <v>84406</v>
      </c>
      <c r="D29" s="8">
        <v>95235</v>
      </c>
      <c r="E29" s="8">
        <v>35636</v>
      </c>
      <c r="F29" s="8">
        <v>39760</v>
      </c>
      <c r="G29" s="15">
        <f t="shared" si="0"/>
        <v>42.219747411321471</v>
      </c>
      <c r="H29" s="15">
        <f t="shared" si="1"/>
        <v>41.749356854097755</v>
      </c>
      <c r="I29" s="8">
        <v>66793</v>
      </c>
      <c r="J29" s="8">
        <v>97694</v>
      </c>
      <c r="K29" s="8">
        <v>66263</v>
      </c>
      <c r="L29" s="8">
        <v>105282</v>
      </c>
    </row>
    <row r="30" spans="1:12" s="4" customFormat="1" x14ac:dyDescent="0.25">
      <c r="A30" s="81">
        <v>21</v>
      </c>
      <c r="B30" s="8" t="s">
        <v>32</v>
      </c>
      <c r="C30" s="8">
        <v>103074</v>
      </c>
      <c r="D30" s="8">
        <v>324367</v>
      </c>
      <c r="E30" s="8">
        <v>81507</v>
      </c>
      <c r="F30" s="8">
        <v>217637</v>
      </c>
      <c r="G30" s="15">
        <f t="shared" si="0"/>
        <v>79.076197683217885</v>
      </c>
      <c r="H30" s="15">
        <f t="shared" si="1"/>
        <v>67.095912962785974</v>
      </c>
      <c r="I30" s="8">
        <v>98581</v>
      </c>
      <c r="J30" s="8">
        <v>264809</v>
      </c>
      <c r="K30" s="8">
        <v>97042</v>
      </c>
      <c r="L30" s="8">
        <v>277728</v>
      </c>
    </row>
    <row r="31" spans="1:12" s="4" customFormat="1" x14ac:dyDescent="0.25">
      <c r="A31" s="81">
        <v>22</v>
      </c>
      <c r="B31" s="8" t="s">
        <v>33</v>
      </c>
      <c r="C31" s="8">
        <v>20799</v>
      </c>
      <c r="D31" s="8">
        <v>61626</v>
      </c>
      <c r="E31" s="8">
        <v>7232</v>
      </c>
      <c r="F31" s="8">
        <v>14483</v>
      </c>
      <c r="G31" s="15">
        <f t="shared" si="0"/>
        <v>34.770902447233034</v>
      </c>
      <c r="H31" s="15">
        <f t="shared" si="1"/>
        <v>23.501444195631713</v>
      </c>
      <c r="I31" s="8">
        <v>27671</v>
      </c>
      <c r="J31" s="8">
        <v>59014</v>
      </c>
      <c r="K31" s="8">
        <v>27186</v>
      </c>
      <c r="L31" s="8">
        <v>58216</v>
      </c>
    </row>
    <row r="32" spans="1:12" s="4" customFormat="1" x14ac:dyDescent="0.25">
      <c r="A32" s="81">
        <v>23</v>
      </c>
      <c r="B32" s="8" t="s">
        <v>34</v>
      </c>
      <c r="C32" s="8">
        <v>41555</v>
      </c>
      <c r="D32" s="8">
        <v>89647</v>
      </c>
      <c r="E32" s="8">
        <v>11780</v>
      </c>
      <c r="F32" s="8">
        <v>22428</v>
      </c>
      <c r="G32" s="15">
        <f t="shared" si="0"/>
        <v>28.347972566478163</v>
      </c>
      <c r="H32" s="15">
        <f t="shared" si="1"/>
        <v>25.018126652314077</v>
      </c>
      <c r="I32" s="8">
        <v>64357</v>
      </c>
      <c r="J32" s="8">
        <v>98506</v>
      </c>
      <c r="K32" s="8">
        <v>64068</v>
      </c>
      <c r="L32" s="8">
        <v>97775</v>
      </c>
    </row>
    <row r="33" spans="1:12" s="4" customFormat="1" x14ac:dyDescent="0.25">
      <c r="A33" s="81">
        <v>24</v>
      </c>
      <c r="B33" s="8" t="s">
        <v>35</v>
      </c>
      <c r="C33" s="8">
        <v>60617</v>
      </c>
      <c r="D33" s="8">
        <v>83075</v>
      </c>
      <c r="E33" s="8">
        <v>26650</v>
      </c>
      <c r="F33" s="8">
        <v>29297</v>
      </c>
      <c r="G33" s="15">
        <f t="shared" si="0"/>
        <v>43.964564396126498</v>
      </c>
      <c r="H33" s="15">
        <f t="shared" si="1"/>
        <v>35.265723743605179</v>
      </c>
      <c r="I33" s="8">
        <v>59107</v>
      </c>
      <c r="J33" s="8">
        <v>86835</v>
      </c>
      <c r="K33" s="8">
        <v>58743</v>
      </c>
      <c r="L33" s="8">
        <v>89939</v>
      </c>
    </row>
    <row r="34" spans="1:12" s="4" customFormat="1" x14ac:dyDescent="0.25">
      <c r="A34" s="81">
        <v>25</v>
      </c>
      <c r="B34" s="8" t="s">
        <v>36</v>
      </c>
      <c r="C34" s="8">
        <v>119402</v>
      </c>
      <c r="D34" s="8">
        <v>406709</v>
      </c>
      <c r="E34" s="8">
        <v>58983</v>
      </c>
      <c r="F34" s="8">
        <v>164754</v>
      </c>
      <c r="G34" s="15">
        <f t="shared" si="0"/>
        <v>49.39867003902782</v>
      </c>
      <c r="H34" s="15">
        <f t="shared" si="1"/>
        <v>40.509061761603505</v>
      </c>
      <c r="I34" s="8">
        <v>111584</v>
      </c>
      <c r="J34" s="8">
        <v>363394</v>
      </c>
      <c r="K34" s="8">
        <v>106036</v>
      </c>
      <c r="L34" s="8">
        <v>364239</v>
      </c>
    </row>
    <row r="35" spans="1:12" s="4" customFormat="1" x14ac:dyDescent="0.25">
      <c r="A35" s="81">
        <v>26</v>
      </c>
      <c r="B35" s="8" t="s">
        <v>37</v>
      </c>
      <c r="C35" s="8">
        <v>49880</v>
      </c>
      <c r="D35" s="8">
        <v>202333</v>
      </c>
      <c r="E35" s="8">
        <v>28579</v>
      </c>
      <c r="F35" s="8">
        <v>89961</v>
      </c>
      <c r="G35" s="15">
        <f t="shared" si="0"/>
        <v>57.29550922213312</v>
      </c>
      <c r="H35" s="15">
        <f t="shared" si="1"/>
        <v>44.461852490696032</v>
      </c>
      <c r="I35" s="8">
        <v>43521</v>
      </c>
      <c r="J35" s="8">
        <v>135805</v>
      </c>
      <c r="K35" s="8">
        <v>39412</v>
      </c>
      <c r="L35" s="8">
        <v>127881</v>
      </c>
    </row>
    <row r="36" spans="1:12" s="4" customFormat="1" x14ac:dyDescent="0.25">
      <c r="A36" s="81">
        <v>27</v>
      </c>
      <c r="B36" s="8" t="s">
        <v>38</v>
      </c>
      <c r="C36" s="8">
        <v>246630</v>
      </c>
      <c r="D36" s="8">
        <v>818914</v>
      </c>
      <c r="E36" s="8">
        <v>198824</v>
      </c>
      <c r="F36" s="8">
        <v>495046</v>
      </c>
      <c r="G36" s="15">
        <f t="shared" si="0"/>
        <v>80.616307829542237</v>
      </c>
      <c r="H36" s="15">
        <f t="shared" si="1"/>
        <v>60.451524824340531</v>
      </c>
      <c r="I36" s="8">
        <v>225343</v>
      </c>
      <c r="J36" s="8">
        <v>558209</v>
      </c>
      <c r="K36" s="8">
        <v>224256</v>
      </c>
      <c r="L36" s="8">
        <v>586775</v>
      </c>
    </row>
    <row r="37" spans="1:12" s="4" customFormat="1" x14ac:dyDescent="0.25">
      <c r="A37" s="81">
        <v>28</v>
      </c>
      <c r="B37" s="8" t="s">
        <v>39</v>
      </c>
      <c r="C37" s="8">
        <v>122835</v>
      </c>
      <c r="D37" s="8">
        <v>486304</v>
      </c>
      <c r="E37" s="8">
        <v>27580</v>
      </c>
      <c r="F37" s="8">
        <v>201965</v>
      </c>
      <c r="G37" s="15">
        <f t="shared" si="0"/>
        <v>22.452883950014247</v>
      </c>
      <c r="H37" s="15">
        <f t="shared" si="1"/>
        <v>41.530606369678225</v>
      </c>
      <c r="I37" s="8">
        <v>63983</v>
      </c>
      <c r="J37" s="8">
        <v>350528</v>
      </c>
      <c r="K37" s="8">
        <v>65531</v>
      </c>
      <c r="L37" s="8">
        <v>354371</v>
      </c>
    </row>
    <row r="38" spans="1:12" s="4" customFormat="1" x14ac:dyDescent="0.25">
      <c r="A38" s="81">
        <v>29</v>
      </c>
      <c r="B38" s="8" t="s">
        <v>40</v>
      </c>
      <c r="C38" s="8">
        <v>70732</v>
      </c>
      <c r="D38" s="8">
        <v>346169</v>
      </c>
      <c r="E38" s="8">
        <v>21937</v>
      </c>
      <c r="F38" s="8">
        <v>75750</v>
      </c>
      <c r="G38" s="15">
        <f t="shared" si="0"/>
        <v>31.014250975513203</v>
      </c>
      <c r="H38" s="15">
        <f t="shared" si="1"/>
        <v>21.882375371567068</v>
      </c>
      <c r="I38" s="8">
        <v>80243</v>
      </c>
      <c r="J38" s="8">
        <v>286233</v>
      </c>
      <c r="K38" s="8">
        <v>78319</v>
      </c>
      <c r="L38" s="8">
        <v>274315</v>
      </c>
    </row>
    <row r="39" spans="1:12" s="4" customFormat="1" x14ac:dyDescent="0.25">
      <c r="A39" s="81">
        <v>30</v>
      </c>
      <c r="B39" s="8" t="s">
        <v>41</v>
      </c>
      <c r="C39" s="8">
        <v>159599</v>
      </c>
      <c r="D39" s="8">
        <v>505047</v>
      </c>
      <c r="E39" s="8">
        <v>83802</v>
      </c>
      <c r="F39" s="8">
        <v>245127</v>
      </c>
      <c r="G39" s="15">
        <f t="shared" si="0"/>
        <v>52.507847793532534</v>
      </c>
      <c r="H39" s="15">
        <f t="shared" si="1"/>
        <v>48.535482836250878</v>
      </c>
      <c r="I39" s="8">
        <v>139510</v>
      </c>
      <c r="J39" s="8">
        <v>433120</v>
      </c>
      <c r="K39" s="8">
        <v>133769</v>
      </c>
      <c r="L39" s="8">
        <v>430129</v>
      </c>
    </row>
    <row r="40" spans="1:12" s="4" customFormat="1" x14ac:dyDescent="0.25">
      <c r="A40" s="81">
        <v>31</v>
      </c>
      <c r="B40" s="8" t="s">
        <v>42</v>
      </c>
      <c r="C40" s="8">
        <v>35929</v>
      </c>
      <c r="D40" s="8">
        <v>70681</v>
      </c>
      <c r="E40" s="8">
        <v>12521</v>
      </c>
      <c r="F40" s="8">
        <v>21637</v>
      </c>
      <c r="G40" s="15">
        <f t="shared" si="0"/>
        <v>34.849286092014808</v>
      </c>
      <c r="H40" s="15">
        <f t="shared" si="1"/>
        <v>30.612187150719429</v>
      </c>
      <c r="I40" s="8">
        <v>40260</v>
      </c>
      <c r="J40" s="8">
        <v>52939</v>
      </c>
      <c r="K40" s="8">
        <v>39872</v>
      </c>
      <c r="L40" s="8">
        <v>52293</v>
      </c>
    </row>
    <row r="41" spans="1:12" s="4" customFormat="1" x14ac:dyDescent="0.25">
      <c r="A41" s="81">
        <v>32</v>
      </c>
      <c r="B41" s="8" t="s">
        <v>43</v>
      </c>
      <c r="C41" s="8">
        <v>68151</v>
      </c>
      <c r="D41" s="8">
        <v>243932</v>
      </c>
      <c r="E41" s="8">
        <v>31698</v>
      </c>
      <c r="F41" s="8">
        <v>89158</v>
      </c>
      <c r="G41" s="15">
        <f t="shared" si="0"/>
        <v>46.511423163269797</v>
      </c>
      <c r="H41" s="15">
        <f t="shared" si="1"/>
        <v>36.55035009756817</v>
      </c>
      <c r="I41" s="8">
        <v>85907</v>
      </c>
      <c r="J41" s="8">
        <v>236754</v>
      </c>
      <c r="K41" s="8">
        <v>82004</v>
      </c>
      <c r="L41" s="8">
        <v>227434</v>
      </c>
    </row>
    <row r="42" spans="1:12" s="4" customFormat="1" x14ac:dyDescent="0.25">
      <c r="A42" s="81">
        <v>33</v>
      </c>
      <c r="B42" s="8" t="s">
        <v>44</v>
      </c>
      <c r="C42" s="8">
        <v>17371</v>
      </c>
      <c r="D42" s="8">
        <v>46786</v>
      </c>
      <c r="E42" s="8">
        <v>7690</v>
      </c>
      <c r="F42" s="8">
        <v>15084</v>
      </c>
      <c r="G42" s="15">
        <f t="shared" si="0"/>
        <v>44.269184272638306</v>
      </c>
      <c r="H42" s="15">
        <f t="shared" si="1"/>
        <v>32.240413798999704</v>
      </c>
      <c r="I42" s="8">
        <v>35814</v>
      </c>
      <c r="J42" s="8">
        <v>44551</v>
      </c>
      <c r="K42" s="8">
        <v>34725</v>
      </c>
      <c r="L42" s="8">
        <v>42825</v>
      </c>
    </row>
    <row r="43" spans="1:12" s="4" customFormat="1" x14ac:dyDescent="0.25">
      <c r="A43" s="81">
        <v>34</v>
      </c>
      <c r="B43" s="8" t="s">
        <v>45</v>
      </c>
      <c r="C43" s="8">
        <v>115511</v>
      </c>
      <c r="D43" s="8">
        <v>364832</v>
      </c>
      <c r="E43" s="8">
        <v>21913</v>
      </c>
      <c r="F43" s="8">
        <v>65551</v>
      </c>
      <c r="G43" s="15">
        <f t="shared" si="0"/>
        <v>18.970487659183974</v>
      </c>
      <c r="H43" s="15">
        <f t="shared" si="1"/>
        <v>17.967448030874486</v>
      </c>
      <c r="I43" s="8">
        <v>55825</v>
      </c>
      <c r="J43" s="8">
        <v>311892</v>
      </c>
      <c r="K43" s="8">
        <v>49869</v>
      </c>
      <c r="L43" s="8">
        <v>202864</v>
      </c>
    </row>
    <row r="44" spans="1:12" s="4" customFormat="1" x14ac:dyDescent="0.25">
      <c r="A44" s="34" t="s">
        <v>46</v>
      </c>
      <c r="B44" s="35"/>
      <c r="C44" s="21">
        <f>SUM(C10:C43)</f>
        <v>3216854</v>
      </c>
      <c r="D44" s="21">
        <f>SUM(D10:D43)</f>
        <v>10664298</v>
      </c>
      <c r="E44" s="21">
        <f>SUM(E10:E43)</f>
        <v>1643627</v>
      </c>
      <c r="F44" s="21">
        <f>SUM(F10:F43)</f>
        <v>4753897</v>
      </c>
      <c r="G44" s="22">
        <f t="shared" si="0"/>
        <v>51.094236791598249</v>
      </c>
      <c r="H44" s="22">
        <f t="shared" si="1"/>
        <v>44.577683406821528</v>
      </c>
      <c r="I44" s="21">
        <f>SUM(I10:I43)</f>
        <v>2860738</v>
      </c>
      <c r="J44" s="21">
        <f>SUM(J10:J43)</f>
        <v>8602803</v>
      </c>
      <c r="K44" s="21">
        <f>SUM(K10:K43)</f>
        <v>2814710</v>
      </c>
      <c r="L44" s="21">
        <f>SUM(L10:L43)</f>
        <v>8506654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5"/>
  <sheetViews>
    <sheetView view="pageBreakPreview" topLeftCell="A8" zoomScale="90" zoomScaleSheetLayoutView="90" workbookViewId="0">
      <selection activeCell="A10" sqref="A10:A43"/>
    </sheetView>
  </sheetViews>
  <sheetFormatPr defaultColWidth="9.140625" defaultRowHeight="15" x14ac:dyDescent="0.25"/>
  <cols>
    <col min="1" max="1" width="6.42578125" customWidth="1"/>
    <col min="2" max="2" width="24.140625" customWidth="1"/>
    <col min="3" max="3" width="10.140625" customWidth="1"/>
    <col min="4" max="4" width="11.7109375" style="3" customWidth="1"/>
    <col min="5" max="5" width="10.28515625" customWidth="1"/>
    <col min="6" max="6" width="11.28515625" style="3" customWidth="1"/>
    <col min="7" max="7" width="9.85546875" style="3" customWidth="1"/>
    <col min="8" max="8" width="11" style="3" customWidth="1"/>
    <col min="9" max="10" width="12.140625" style="32" bestFit="1" customWidth="1"/>
    <col min="11" max="11" width="9.85546875" customWidth="1"/>
    <col min="12" max="12" width="11.28515625" style="3" customWidth="1"/>
    <col min="13" max="16" width="9.140625" customWidth="1"/>
  </cols>
  <sheetData>
    <row r="1" spans="1:12" ht="36.75" x14ac:dyDescent="0.7">
      <c r="A1" s="36" t="s">
        <v>105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37" t="s">
        <v>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90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26"/>
      <c r="J5" s="26"/>
      <c r="K5" s="9"/>
      <c r="L5" s="12"/>
    </row>
    <row r="6" spans="1:12" ht="19.5" x14ac:dyDescent="0.4">
      <c r="A6" s="7" t="s">
        <v>51</v>
      </c>
      <c r="B6" s="6"/>
      <c r="C6" s="10"/>
      <c r="D6" s="12"/>
      <c r="E6" s="13"/>
      <c r="F6" s="12"/>
      <c r="G6" s="12"/>
      <c r="H6" s="12"/>
      <c r="I6" s="27"/>
      <c r="J6" s="27"/>
      <c r="K6" s="16" t="s">
        <v>3</v>
      </c>
      <c r="L6" s="12"/>
    </row>
    <row r="7" spans="1:12" ht="17.2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6" t="str">
        <f>ACP!I7</f>
        <v>Outstanding as on  March 2026</v>
      </c>
      <c r="J7" s="57"/>
      <c r="K7" s="40" t="s">
        <v>88</v>
      </c>
      <c r="L7" s="44"/>
    </row>
    <row r="8" spans="1:12" ht="24" customHeight="1" x14ac:dyDescent="0.25">
      <c r="A8" s="46"/>
      <c r="B8" s="49"/>
      <c r="C8" s="39"/>
      <c r="D8" s="39"/>
      <c r="E8" s="41"/>
      <c r="F8" s="41"/>
      <c r="G8" s="43"/>
      <c r="H8" s="43"/>
      <c r="I8" s="58"/>
      <c r="J8" s="59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28" t="s">
        <v>10</v>
      </c>
      <c r="J9" s="28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51898</v>
      </c>
      <c r="D10" s="8">
        <v>331728</v>
      </c>
      <c r="E10" s="8">
        <v>16436</v>
      </c>
      <c r="F10" s="8">
        <v>59569</v>
      </c>
      <c r="G10" s="15">
        <f t="shared" ref="G10:G44" si="0">(E10/C10)*100</f>
        <v>31.669813865659563</v>
      </c>
      <c r="H10" s="15">
        <f t="shared" ref="H10:H44" si="1">(F10/D10)*100</f>
        <v>17.957181787488544</v>
      </c>
      <c r="I10" s="33">
        <v>111523</v>
      </c>
      <c r="J10" s="33">
        <v>224764</v>
      </c>
      <c r="K10" s="8">
        <v>102264</v>
      </c>
      <c r="L10" s="8">
        <v>224663</v>
      </c>
    </row>
    <row r="11" spans="1:12" s="4" customFormat="1" x14ac:dyDescent="0.25">
      <c r="A11" s="81">
        <v>2</v>
      </c>
      <c r="B11" s="8" t="s">
        <v>13</v>
      </c>
      <c r="C11" s="8">
        <v>19391</v>
      </c>
      <c r="D11" s="8">
        <v>106832</v>
      </c>
      <c r="E11" s="8">
        <v>8329</v>
      </c>
      <c r="F11" s="8">
        <v>24602</v>
      </c>
      <c r="G11" s="15">
        <f t="shared" si="0"/>
        <v>42.952916301376924</v>
      </c>
      <c r="H11" s="15">
        <f t="shared" si="1"/>
        <v>23.028680545155009</v>
      </c>
      <c r="I11" s="29">
        <v>38976</v>
      </c>
      <c r="J11" s="29">
        <v>118820</v>
      </c>
      <c r="K11" s="8">
        <v>38592</v>
      </c>
      <c r="L11" s="8">
        <v>117449</v>
      </c>
    </row>
    <row r="12" spans="1:12" s="4" customFormat="1" x14ac:dyDescent="0.25">
      <c r="A12" s="81">
        <v>3</v>
      </c>
      <c r="B12" s="8" t="s">
        <v>14</v>
      </c>
      <c r="C12" s="8">
        <v>106709</v>
      </c>
      <c r="D12" s="8">
        <v>234460</v>
      </c>
      <c r="E12" s="8">
        <v>26321</v>
      </c>
      <c r="F12" s="8">
        <v>46744</v>
      </c>
      <c r="G12" s="15">
        <f t="shared" si="0"/>
        <v>24.666148122463895</v>
      </c>
      <c r="H12" s="15">
        <f t="shared" si="1"/>
        <v>19.936876226221955</v>
      </c>
      <c r="I12" s="29">
        <v>150578</v>
      </c>
      <c r="J12" s="29">
        <v>190022</v>
      </c>
      <c r="K12" s="8">
        <v>150751</v>
      </c>
      <c r="L12" s="8">
        <v>194438</v>
      </c>
    </row>
    <row r="13" spans="1:12" s="4" customFormat="1" x14ac:dyDescent="0.25">
      <c r="A13" s="81">
        <v>4</v>
      </c>
      <c r="B13" s="8" t="s">
        <v>15</v>
      </c>
      <c r="C13" s="8">
        <v>52908</v>
      </c>
      <c r="D13" s="8">
        <v>91922</v>
      </c>
      <c r="E13" s="8">
        <v>17865</v>
      </c>
      <c r="F13" s="8">
        <v>24181</v>
      </c>
      <c r="G13" s="15">
        <f t="shared" si="0"/>
        <v>33.766160127012931</v>
      </c>
      <c r="H13" s="15">
        <f t="shared" si="1"/>
        <v>26.305998563999911</v>
      </c>
      <c r="I13" s="29">
        <v>105210</v>
      </c>
      <c r="J13" s="29">
        <v>116626</v>
      </c>
      <c r="K13" s="8">
        <v>104580</v>
      </c>
      <c r="L13" s="8">
        <v>115152</v>
      </c>
    </row>
    <row r="14" spans="1:12" s="4" customFormat="1" x14ac:dyDescent="0.25">
      <c r="A14" s="81">
        <v>5</v>
      </c>
      <c r="B14" s="8" t="s">
        <v>16</v>
      </c>
      <c r="C14" s="8">
        <v>66267</v>
      </c>
      <c r="D14" s="8">
        <v>278388</v>
      </c>
      <c r="E14" s="8">
        <v>13864</v>
      </c>
      <c r="F14" s="8">
        <v>40403</v>
      </c>
      <c r="G14" s="15">
        <f t="shared" si="0"/>
        <v>20.921423936499313</v>
      </c>
      <c r="H14" s="15">
        <f t="shared" si="1"/>
        <v>14.51319740793425</v>
      </c>
      <c r="I14" s="29">
        <v>97776</v>
      </c>
      <c r="J14" s="29">
        <v>230837</v>
      </c>
      <c r="K14" s="8">
        <v>97826</v>
      </c>
      <c r="L14" s="8">
        <v>230714</v>
      </c>
    </row>
    <row r="15" spans="1:12" s="4" customFormat="1" x14ac:dyDescent="0.25">
      <c r="A15" s="81">
        <v>6</v>
      </c>
      <c r="B15" s="8" t="s">
        <v>17</v>
      </c>
      <c r="C15" s="8">
        <v>46751</v>
      </c>
      <c r="D15" s="8">
        <v>128657</v>
      </c>
      <c r="E15" s="8">
        <v>9347</v>
      </c>
      <c r="F15" s="8">
        <v>20331</v>
      </c>
      <c r="G15" s="15">
        <f t="shared" si="0"/>
        <v>19.993155226626168</v>
      </c>
      <c r="H15" s="15">
        <f t="shared" si="1"/>
        <v>15.802482569934009</v>
      </c>
      <c r="I15" s="29">
        <v>52574</v>
      </c>
      <c r="J15" s="29">
        <v>101024</v>
      </c>
      <c r="K15" s="8">
        <v>53637</v>
      </c>
      <c r="L15" s="8">
        <v>103569</v>
      </c>
    </row>
    <row r="16" spans="1:12" s="4" customFormat="1" x14ac:dyDescent="0.25">
      <c r="A16" s="81">
        <v>7</v>
      </c>
      <c r="B16" s="8" t="s">
        <v>18</v>
      </c>
      <c r="C16" s="8">
        <v>20988</v>
      </c>
      <c r="D16" s="8">
        <v>90613</v>
      </c>
      <c r="E16" s="8">
        <v>7931</v>
      </c>
      <c r="F16" s="8">
        <v>24445</v>
      </c>
      <c r="G16" s="15">
        <f t="shared" si="0"/>
        <v>37.788259958071279</v>
      </c>
      <c r="H16" s="15">
        <f t="shared" si="1"/>
        <v>26.977365278712767</v>
      </c>
      <c r="I16" s="29">
        <v>35507</v>
      </c>
      <c r="J16" s="29">
        <v>92991</v>
      </c>
      <c r="K16" s="8">
        <v>35535</v>
      </c>
      <c r="L16" s="8">
        <v>98182</v>
      </c>
    </row>
    <row r="17" spans="1:12" s="4" customFormat="1" x14ac:dyDescent="0.25">
      <c r="A17" s="81">
        <v>8</v>
      </c>
      <c r="B17" s="8" t="s">
        <v>19</v>
      </c>
      <c r="C17" s="8">
        <v>19979</v>
      </c>
      <c r="D17" s="8">
        <v>39535</v>
      </c>
      <c r="E17" s="8">
        <v>5044</v>
      </c>
      <c r="F17" s="8">
        <v>12662</v>
      </c>
      <c r="G17" s="15">
        <f t="shared" si="0"/>
        <v>25.246508834275989</v>
      </c>
      <c r="H17" s="15">
        <f t="shared" si="1"/>
        <v>32.027317566713037</v>
      </c>
      <c r="I17" s="29">
        <v>15171</v>
      </c>
      <c r="J17" s="29">
        <v>40293</v>
      </c>
      <c r="K17" s="8">
        <v>16581</v>
      </c>
      <c r="L17" s="8">
        <v>44890</v>
      </c>
    </row>
    <row r="18" spans="1:12" s="4" customFormat="1" x14ac:dyDescent="0.25">
      <c r="A18" s="81">
        <v>9</v>
      </c>
      <c r="B18" s="8" t="s">
        <v>20</v>
      </c>
      <c r="C18" s="8">
        <v>18374</v>
      </c>
      <c r="D18" s="8">
        <v>32276</v>
      </c>
      <c r="E18" s="8">
        <v>7139</v>
      </c>
      <c r="F18" s="8">
        <v>10387</v>
      </c>
      <c r="G18" s="15">
        <f t="shared" si="0"/>
        <v>38.85381517361489</v>
      </c>
      <c r="H18" s="15">
        <f t="shared" si="1"/>
        <v>32.181806915355061</v>
      </c>
      <c r="I18" s="29">
        <v>37131</v>
      </c>
      <c r="J18" s="29">
        <v>40318</v>
      </c>
      <c r="K18" s="8">
        <v>37163</v>
      </c>
      <c r="L18" s="8">
        <v>41438</v>
      </c>
    </row>
    <row r="19" spans="1:12" s="4" customFormat="1" x14ac:dyDescent="0.25">
      <c r="A19" s="81">
        <v>10</v>
      </c>
      <c r="B19" s="8" t="s">
        <v>21</v>
      </c>
      <c r="C19" s="8">
        <v>953</v>
      </c>
      <c r="D19" s="8">
        <v>2311</v>
      </c>
      <c r="E19" s="8">
        <v>540</v>
      </c>
      <c r="F19" s="8">
        <v>596</v>
      </c>
      <c r="G19" s="15">
        <f t="shared" si="0"/>
        <v>56.663168940188882</v>
      </c>
      <c r="H19" s="15">
        <f t="shared" si="1"/>
        <v>25.789701427953265</v>
      </c>
      <c r="I19" s="29">
        <v>3734</v>
      </c>
      <c r="J19" s="29">
        <v>3912</v>
      </c>
      <c r="K19" s="8">
        <v>3827</v>
      </c>
      <c r="L19" s="8">
        <v>3990</v>
      </c>
    </row>
    <row r="20" spans="1:12" s="4" customFormat="1" x14ac:dyDescent="0.25">
      <c r="A20" s="81">
        <v>11</v>
      </c>
      <c r="B20" s="8" t="s">
        <v>22</v>
      </c>
      <c r="C20" s="8">
        <v>10485</v>
      </c>
      <c r="D20" s="8">
        <v>45409</v>
      </c>
      <c r="E20" s="8">
        <v>3931</v>
      </c>
      <c r="F20" s="8">
        <v>11616</v>
      </c>
      <c r="G20" s="15">
        <f t="shared" si="0"/>
        <v>37.491654744873628</v>
      </c>
      <c r="H20" s="15">
        <f t="shared" si="1"/>
        <v>25.580831993657643</v>
      </c>
      <c r="I20" s="29">
        <v>12308</v>
      </c>
      <c r="J20" s="29">
        <v>27807</v>
      </c>
      <c r="K20" s="8">
        <v>11530</v>
      </c>
      <c r="L20" s="8">
        <v>28782</v>
      </c>
    </row>
    <row r="21" spans="1:12" s="4" customFormat="1" x14ac:dyDescent="0.25">
      <c r="A21" s="81">
        <v>12</v>
      </c>
      <c r="B21" s="8" t="s">
        <v>23</v>
      </c>
      <c r="C21" s="8">
        <v>77722</v>
      </c>
      <c r="D21" s="8">
        <v>85300</v>
      </c>
      <c r="E21" s="8">
        <v>19742</v>
      </c>
      <c r="F21" s="8">
        <v>22254</v>
      </c>
      <c r="G21" s="15">
        <f t="shared" si="0"/>
        <v>25.400787421836803</v>
      </c>
      <c r="H21" s="15">
        <f t="shared" si="1"/>
        <v>26.089097303634233</v>
      </c>
      <c r="I21" s="29">
        <v>116507</v>
      </c>
      <c r="J21" s="29">
        <v>75450</v>
      </c>
      <c r="K21" s="8">
        <v>120989</v>
      </c>
      <c r="L21" s="8">
        <v>81213</v>
      </c>
    </row>
    <row r="22" spans="1:12" s="4" customFormat="1" x14ac:dyDescent="0.25">
      <c r="A22" s="81">
        <v>13</v>
      </c>
      <c r="B22" s="8" t="s">
        <v>24</v>
      </c>
      <c r="C22" s="8">
        <v>50696</v>
      </c>
      <c r="D22" s="8">
        <v>146735</v>
      </c>
      <c r="E22" s="8">
        <v>11296</v>
      </c>
      <c r="F22" s="8">
        <v>27842</v>
      </c>
      <c r="G22" s="15">
        <f t="shared" si="0"/>
        <v>22.28183683130819</v>
      </c>
      <c r="H22" s="15">
        <f t="shared" si="1"/>
        <v>18.974341499982962</v>
      </c>
      <c r="I22" s="29">
        <v>128432</v>
      </c>
      <c r="J22" s="29">
        <v>136033</v>
      </c>
      <c r="K22" s="8">
        <v>112567</v>
      </c>
      <c r="L22" s="8">
        <v>136319</v>
      </c>
    </row>
    <row r="23" spans="1:12" s="4" customFormat="1" x14ac:dyDescent="0.25">
      <c r="A23" s="81">
        <v>14</v>
      </c>
      <c r="B23" s="8" t="s">
        <v>25</v>
      </c>
      <c r="C23" s="8">
        <v>11495</v>
      </c>
      <c r="D23" s="8">
        <v>98483</v>
      </c>
      <c r="E23" s="8">
        <v>5143</v>
      </c>
      <c r="F23" s="8">
        <v>15436</v>
      </c>
      <c r="G23" s="15">
        <f t="shared" si="0"/>
        <v>44.741191822531533</v>
      </c>
      <c r="H23" s="15">
        <f t="shared" si="1"/>
        <v>15.673771107703868</v>
      </c>
      <c r="I23" s="29">
        <v>16820</v>
      </c>
      <c r="J23" s="29">
        <v>44787</v>
      </c>
      <c r="K23" s="8">
        <v>17340</v>
      </c>
      <c r="L23" s="8">
        <v>48356</v>
      </c>
    </row>
    <row r="24" spans="1:12" s="4" customFormat="1" x14ac:dyDescent="0.25">
      <c r="A24" s="81">
        <v>15</v>
      </c>
      <c r="B24" s="8" t="s">
        <v>26</v>
      </c>
      <c r="C24" s="8">
        <v>17786</v>
      </c>
      <c r="D24" s="8">
        <v>103251</v>
      </c>
      <c r="E24" s="8">
        <v>8107</v>
      </c>
      <c r="F24" s="8">
        <v>24854</v>
      </c>
      <c r="G24" s="15">
        <f t="shared" si="0"/>
        <v>45.580793882829191</v>
      </c>
      <c r="H24" s="15">
        <f t="shared" si="1"/>
        <v>24.071437564769347</v>
      </c>
      <c r="I24" s="29">
        <v>22439</v>
      </c>
      <c r="J24" s="29">
        <v>58938</v>
      </c>
      <c r="K24" s="8">
        <v>22035</v>
      </c>
      <c r="L24" s="8">
        <v>58892</v>
      </c>
    </row>
    <row r="25" spans="1:12" s="4" customFormat="1" x14ac:dyDescent="0.25">
      <c r="A25" s="81">
        <v>16</v>
      </c>
      <c r="B25" s="8" t="s">
        <v>27</v>
      </c>
      <c r="C25" s="8">
        <v>24466</v>
      </c>
      <c r="D25" s="8">
        <v>150448</v>
      </c>
      <c r="E25" s="8">
        <v>10564</v>
      </c>
      <c r="F25" s="8">
        <v>30924</v>
      </c>
      <c r="G25" s="15">
        <f t="shared" si="0"/>
        <v>43.178288236736698</v>
      </c>
      <c r="H25" s="15">
        <f t="shared" si="1"/>
        <v>20.554610230777413</v>
      </c>
      <c r="I25" s="29">
        <v>36115</v>
      </c>
      <c r="J25" s="29">
        <v>96938</v>
      </c>
      <c r="K25" s="8">
        <v>36620</v>
      </c>
      <c r="L25" s="8">
        <v>100852</v>
      </c>
    </row>
    <row r="26" spans="1:12" s="4" customFormat="1" x14ac:dyDescent="0.25">
      <c r="A26" s="81">
        <v>17</v>
      </c>
      <c r="B26" s="8" t="s">
        <v>28</v>
      </c>
      <c r="C26" s="8">
        <v>43438</v>
      </c>
      <c r="D26" s="8">
        <v>119822</v>
      </c>
      <c r="E26" s="8">
        <v>10917</v>
      </c>
      <c r="F26" s="8">
        <v>38565</v>
      </c>
      <c r="G26" s="15">
        <f t="shared" si="0"/>
        <v>25.132372577006308</v>
      </c>
      <c r="H26" s="15">
        <f t="shared" si="1"/>
        <v>32.185241441471518</v>
      </c>
      <c r="I26" s="29">
        <v>49798</v>
      </c>
      <c r="J26" s="29">
        <v>119450</v>
      </c>
      <c r="K26" s="8">
        <v>50085</v>
      </c>
      <c r="L26" s="8">
        <v>129670</v>
      </c>
    </row>
    <row r="27" spans="1:12" s="4" customFormat="1" x14ac:dyDescent="0.25">
      <c r="A27" s="81">
        <v>18</v>
      </c>
      <c r="B27" s="8" t="s">
        <v>29</v>
      </c>
      <c r="C27" s="8">
        <v>90104</v>
      </c>
      <c r="D27" s="8">
        <v>151540</v>
      </c>
      <c r="E27" s="8">
        <v>14417</v>
      </c>
      <c r="F27" s="8">
        <v>26843</v>
      </c>
      <c r="G27" s="15">
        <f t="shared" si="0"/>
        <v>16.000399538311285</v>
      </c>
      <c r="H27" s="15">
        <f t="shared" si="1"/>
        <v>17.713474990101624</v>
      </c>
      <c r="I27" s="29">
        <v>92149</v>
      </c>
      <c r="J27" s="29">
        <v>120990</v>
      </c>
      <c r="K27" s="8">
        <v>90732</v>
      </c>
      <c r="L27" s="8">
        <v>125997</v>
      </c>
    </row>
    <row r="28" spans="1:12" s="4" customFormat="1" x14ac:dyDescent="0.25">
      <c r="A28" s="81">
        <v>19</v>
      </c>
      <c r="B28" s="8" t="s">
        <v>30</v>
      </c>
      <c r="C28" s="8">
        <v>88614</v>
      </c>
      <c r="D28" s="8">
        <v>204520</v>
      </c>
      <c r="E28" s="8">
        <v>18007</v>
      </c>
      <c r="F28" s="8">
        <v>39235</v>
      </c>
      <c r="G28" s="15">
        <f t="shared" si="0"/>
        <v>20.320716816755819</v>
      </c>
      <c r="H28" s="15">
        <f t="shared" si="1"/>
        <v>19.183942890670838</v>
      </c>
      <c r="I28" s="29">
        <v>103483</v>
      </c>
      <c r="J28" s="29">
        <v>171524</v>
      </c>
      <c r="K28" s="8">
        <v>104623</v>
      </c>
      <c r="L28" s="8">
        <v>177234</v>
      </c>
    </row>
    <row r="29" spans="1:12" s="4" customFormat="1" x14ac:dyDescent="0.25">
      <c r="A29" s="81">
        <v>20</v>
      </c>
      <c r="B29" s="8" t="s">
        <v>31</v>
      </c>
      <c r="C29" s="8">
        <v>61995</v>
      </c>
      <c r="D29" s="8">
        <v>48687</v>
      </c>
      <c r="E29" s="8">
        <v>12793</v>
      </c>
      <c r="F29" s="8">
        <v>15782</v>
      </c>
      <c r="G29" s="15">
        <f t="shared" si="0"/>
        <v>20.635535123800306</v>
      </c>
      <c r="H29" s="15">
        <f t="shared" si="1"/>
        <v>32.415223776367405</v>
      </c>
      <c r="I29" s="29">
        <v>67453</v>
      </c>
      <c r="J29" s="29">
        <v>51339</v>
      </c>
      <c r="K29" s="8">
        <v>67727</v>
      </c>
      <c r="L29" s="8">
        <v>54701</v>
      </c>
    </row>
    <row r="30" spans="1:12" s="4" customFormat="1" x14ac:dyDescent="0.25">
      <c r="A30" s="81">
        <v>21</v>
      </c>
      <c r="B30" s="8" t="s">
        <v>32</v>
      </c>
      <c r="C30" s="8">
        <v>9417</v>
      </c>
      <c r="D30" s="8">
        <v>59276</v>
      </c>
      <c r="E30" s="8">
        <v>4134</v>
      </c>
      <c r="F30" s="8">
        <v>12762</v>
      </c>
      <c r="G30" s="15">
        <f t="shared" si="0"/>
        <v>43.899330997132843</v>
      </c>
      <c r="H30" s="15">
        <f t="shared" si="1"/>
        <v>21.529792833524532</v>
      </c>
      <c r="I30" s="29">
        <v>21055</v>
      </c>
      <c r="J30" s="29">
        <v>57215</v>
      </c>
      <c r="K30" s="8">
        <v>21635</v>
      </c>
      <c r="L30" s="8">
        <v>59645</v>
      </c>
    </row>
    <row r="31" spans="1:12" s="4" customFormat="1" x14ac:dyDescent="0.25">
      <c r="A31" s="81">
        <v>22</v>
      </c>
      <c r="B31" s="8" t="s">
        <v>33</v>
      </c>
      <c r="C31" s="8">
        <v>12598</v>
      </c>
      <c r="D31" s="8">
        <v>24177</v>
      </c>
      <c r="E31" s="8">
        <v>5861</v>
      </c>
      <c r="F31" s="8">
        <v>9062</v>
      </c>
      <c r="G31" s="15">
        <f t="shared" si="0"/>
        <v>46.523257659946019</v>
      </c>
      <c r="H31" s="15">
        <f t="shared" si="1"/>
        <v>37.481904289200479</v>
      </c>
      <c r="I31" s="29">
        <v>28821</v>
      </c>
      <c r="J31" s="29">
        <v>32978</v>
      </c>
      <c r="K31" s="8">
        <v>29600</v>
      </c>
      <c r="L31" s="8">
        <v>35278</v>
      </c>
    </row>
    <row r="32" spans="1:12" s="4" customFormat="1" x14ac:dyDescent="0.25">
      <c r="A32" s="81">
        <v>23</v>
      </c>
      <c r="B32" s="8" t="s">
        <v>34</v>
      </c>
      <c r="C32" s="8">
        <v>41879</v>
      </c>
      <c r="D32" s="8">
        <v>107273</v>
      </c>
      <c r="E32" s="8">
        <v>12198</v>
      </c>
      <c r="F32" s="8">
        <v>22264</v>
      </c>
      <c r="G32" s="15">
        <f t="shared" si="0"/>
        <v>29.126769980180999</v>
      </c>
      <c r="H32" s="15">
        <f t="shared" si="1"/>
        <v>20.754523505448716</v>
      </c>
      <c r="I32" s="29">
        <v>55041</v>
      </c>
      <c r="J32" s="29">
        <v>87449</v>
      </c>
      <c r="K32" s="8">
        <v>55677</v>
      </c>
      <c r="L32" s="8">
        <v>90776</v>
      </c>
    </row>
    <row r="33" spans="1:12" s="4" customFormat="1" x14ac:dyDescent="0.25">
      <c r="A33" s="81">
        <v>24</v>
      </c>
      <c r="B33" s="8" t="s">
        <v>35</v>
      </c>
      <c r="C33" s="8">
        <v>59436</v>
      </c>
      <c r="D33" s="8">
        <v>58968</v>
      </c>
      <c r="E33" s="8">
        <v>16506</v>
      </c>
      <c r="F33" s="8">
        <v>18253</v>
      </c>
      <c r="G33" s="15">
        <f t="shared" si="0"/>
        <v>27.771047849788005</v>
      </c>
      <c r="H33" s="15">
        <f t="shared" si="1"/>
        <v>30.954076787410123</v>
      </c>
      <c r="I33" s="29">
        <v>132111</v>
      </c>
      <c r="J33" s="29">
        <v>85565</v>
      </c>
      <c r="K33" s="8">
        <v>101956</v>
      </c>
      <c r="L33" s="8">
        <v>80141</v>
      </c>
    </row>
    <row r="34" spans="1:12" s="4" customFormat="1" x14ac:dyDescent="0.25">
      <c r="A34" s="81">
        <v>25</v>
      </c>
      <c r="B34" s="8" t="s">
        <v>36</v>
      </c>
      <c r="C34" s="8">
        <v>27965</v>
      </c>
      <c r="D34" s="8">
        <v>89364</v>
      </c>
      <c r="E34" s="8">
        <v>8785</v>
      </c>
      <c r="F34" s="8">
        <v>23735</v>
      </c>
      <c r="G34" s="15">
        <f t="shared" si="0"/>
        <v>31.414267834793492</v>
      </c>
      <c r="H34" s="15">
        <f t="shared" si="1"/>
        <v>26.559912268922609</v>
      </c>
      <c r="I34" s="29">
        <v>37423</v>
      </c>
      <c r="J34" s="29">
        <v>78805</v>
      </c>
      <c r="K34" s="8">
        <v>38077</v>
      </c>
      <c r="L34" s="8">
        <v>82389</v>
      </c>
    </row>
    <row r="35" spans="1:12" s="4" customFormat="1" x14ac:dyDescent="0.25">
      <c r="A35" s="81">
        <v>26</v>
      </c>
      <c r="B35" s="8" t="s">
        <v>37</v>
      </c>
      <c r="C35" s="8">
        <v>8456</v>
      </c>
      <c r="D35" s="8">
        <v>53139</v>
      </c>
      <c r="E35" s="8">
        <v>2698</v>
      </c>
      <c r="F35" s="8">
        <v>11237</v>
      </c>
      <c r="G35" s="15">
        <f t="shared" si="0"/>
        <v>31.906338694418164</v>
      </c>
      <c r="H35" s="15">
        <f t="shared" si="1"/>
        <v>21.146427294454167</v>
      </c>
      <c r="I35" s="29">
        <v>10037</v>
      </c>
      <c r="J35" s="29">
        <v>34361</v>
      </c>
      <c r="K35" s="8">
        <v>9600</v>
      </c>
      <c r="L35" s="8">
        <v>36730</v>
      </c>
    </row>
    <row r="36" spans="1:12" s="4" customFormat="1" x14ac:dyDescent="0.25">
      <c r="A36" s="81">
        <v>27</v>
      </c>
      <c r="B36" s="8" t="s">
        <v>38</v>
      </c>
      <c r="C36" s="8">
        <v>42146</v>
      </c>
      <c r="D36" s="8">
        <v>201361</v>
      </c>
      <c r="E36" s="8">
        <v>16027</v>
      </c>
      <c r="F36" s="8">
        <v>58270</v>
      </c>
      <c r="G36" s="15">
        <f t="shared" si="0"/>
        <v>38.027333554785749</v>
      </c>
      <c r="H36" s="15">
        <f t="shared" si="1"/>
        <v>28.93807639016493</v>
      </c>
      <c r="I36" s="29">
        <v>79847</v>
      </c>
      <c r="J36" s="29">
        <v>222009</v>
      </c>
      <c r="K36" s="8">
        <v>80550</v>
      </c>
      <c r="L36" s="8">
        <v>229813</v>
      </c>
    </row>
    <row r="37" spans="1:12" s="4" customFormat="1" x14ac:dyDescent="0.25">
      <c r="A37" s="81">
        <v>28</v>
      </c>
      <c r="B37" s="8" t="s">
        <v>39</v>
      </c>
      <c r="C37" s="8">
        <v>71214</v>
      </c>
      <c r="D37" s="8">
        <v>173491</v>
      </c>
      <c r="E37" s="8">
        <v>19809</v>
      </c>
      <c r="F37" s="8">
        <v>34459</v>
      </c>
      <c r="G37" s="15">
        <f t="shared" si="0"/>
        <v>27.816159743870589</v>
      </c>
      <c r="H37" s="15">
        <f t="shared" si="1"/>
        <v>19.862125412845625</v>
      </c>
      <c r="I37" s="29">
        <v>113308</v>
      </c>
      <c r="J37" s="29">
        <v>192016</v>
      </c>
      <c r="K37" s="8">
        <v>112560</v>
      </c>
      <c r="L37" s="8">
        <v>189970</v>
      </c>
    </row>
    <row r="38" spans="1:12" s="4" customFormat="1" x14ac:dyDescent="0.25">
      <c r="A38" s="81">
        <v>29</v>
      </c>
      <c r="B38" s="8" t="s">
        <v>40</v>
      </c>
      <c r="C38" s="8">
        <v>39837</v>
      </c>
      <c r="D38" s="8">
        <v>250676</v>
      </c>
      <c r="E38" s="8">
        <v>15702</v>
      </c>
      <c r="F38" s="8">
        <v>40780</v>
      </c>
      <c r="G38" s="15">
        <f t="shared" si="0"/>
        <v>39.415618645982384</v>
      </c>
      <c r="H38" s="15">
        <f t="shared" si="1"/>
        <v>16.26801129745169</v>
      </c>
      <c r="I38" s="29">
        <v>68064</v>
      </c>
      <c r="J38" s="29">
        <v>194181</v>
      </c>
      <c r="K38" s="8">
        <v>72395</v>
      </c>
      <c r="L38" s="8">
        <v>198764</v>
      </c>
    </row>
    <row r="39" spans="1:12" s="4" customFormat="1" x14ac:dyDescent="0.25">
      <c r="A39" s="81">
        <v>30</v>
      </c>
      <c r="B39" s="8" t="s">
        <v>41</v>
      </c>
      <c r="C39" s="8">
        <v>33893</v>
      </c>
      <c r="D39" s="8">
        <v>91984</v>
      </c>
      <c r="E39" s="8">
        <v>9697</v>
      </c>
      <c r="F39" s="8">
        <v>23861</v>
      </c>
      <c r="G39" s="15">
        <f t="shared" si="0"/>
        <v>28.61062756321364</v>
      </c>
      <c r="H39" s="15">
        <f t="shared" si="1"/>
        <v>25.940380935814922</v>
      </c>
      <c r="I39" s="29">
        <v>42293</v>
      </c>
      <c r="J39" s="29">
        <v>111837</v>
      </c>
      <c r="K39" s="8">
        <v>50409</v>
      </c>
      <c r="L39" s="8">
        <v>117387</v>
      </c>
    </row>
    <row r="40" spans="1:12" s="4" customFormat="1" x14ac:dyDescent="0.25">
      <c r="A40" s="81">
        <v>31</v>
      </c>
      <c r="B40" s="8" t="s">
        <v>42</v>
      </c>
      <c r="C40" s="8">
        <v>10895</v>
      </c>
      <c r="D40" s="8">
        <v>27414</v>
      </c>
      <c r="E40" s="8">
        <v>5338</v>
      </c>
      <c r="F40" s="8">
        <v>9062</v>
      </c>
      <c r="G40" s="15">
        <f t="shared" si="0"/>
        <v>48.994951812758146</v>
      </c>
      <c r="H40" s="15">
        <f t="shared" si="1"/>
        <v>33.056102721237323</v>
      </c>
      <c r="I40" s="29">
        <v>24328</v>
      </c>
      <c r="J40" s="29">
        <v>30471</v>
      </c>
      <c r="K40" s="8">
        <v>24954</v>
      </c>
      <c r="L40" s="8">
        <v>31695</v>
      </c>
    </row>
    <row r="41" spans="1:12" s="4" customFormat="1" x14ac:dyDescent="0.25">
      <c r="A41" s="81">
        <v>32</v>
      </c>
      <c r="B41" s="8" t="s">
        <v>43</v>
      </c>
      <c r="C41" s="8">
        <v>57963</v>
      </c>
      <c r="D41" s="8">
        <v>218072</v>
      </c>
      <c r="E41" s="8">
        <v>19722</v>
      </c>
      <c r="F41" s="8">
        <v>41718</v>
      </c>
      <c r="G41" s="15">
        <f t="shared" si="0"/>
        <v>34.025153977537393</v>
      </c>
      <c r="H41" s="15">
        <f t="shared" si="1"/>
        <v>19.13037895740856</v>
      </c>
      <c r="I41" s="29">
        <v>125286</v>
      </c>
      <c r="J41" s="29">
        <v>208487</v>
      </c>
      <c r="K41" s="8">
        <v>125690</v>
      </c>
      <c r="L41" s="8">
        <v>209277</v>
      </c>
    </row>
    <row r="42" spans="1:12" s="4" customFormat="1" x14ac:dyDescent="0.25">
      <c r="A42" s="81">
        <v>33</v>
      </c>
      <c r="B42" s="8" t="s">
        <v>44</v>
      </c>
      <c r="C42" s="8">
        <v>23461</v>
      </c>
      <c r="D42" s="8">
        <v>61578</v>
      </c>
      <c r="E42" s="8">
        <v>8577</v>
      </c>
      <c r="F42" s="8">
        <v>17040</v>
      </c>
      <c r="G42" s="15">
        <f t="shared" si="0"/>
        <v>36.558543966582839</v>
      </c>
      <c r="H42" s="15">
        <f t="shared" si="1"/>
        <v>27.672220598265611</v>
      </c>
      <c r="I42" s="29">
        <v>38482</v>
      </c>
      <c r="J42" s="29">
        <v>67577</v>
      </c>
      <c r="K42" s="8">
        <v>40595</v>
      </c>
      <c r="L42" s="8">
        <v>69740</v>
      </c>
    </row>
    <row r="43" spans="1:12" s="4" customFormat="1" x14ac:dyDescent="0.25">
      <c r="A43" s="81">
        <v>34</v>
      </c>
      <c r="B43" s="8" t="s">
        <v>45</v>
      </c>
      <c r="C43" s="8">
        <v>8305</v>
      </c>
      <c r="D43" s="8">
        <v>65876</v>
      </c>
      <c r="E43" s="8">
        <v>2067</v>
      </c>
      <c r="F43" s="8">
        <v>5673</v>
      </c>
      <c r="G43" s="15">
        <f t="shared" si="0"/>
        <v>24.888621312462373</v>
      </c>
      <c r="H43" s="15">
        <f t="shared" si="1"/>
        <v>8.6116339789908327</v>
      </c>
      <c r="I43" s="29">
        <v>21335</v>
      </c>
      <c r="J43" s="29">
        <v>52040</v>
      </c>
      <c r="K43" s="8">
        <v>15349</v>
      </c>
      <c r="L43" s="8">
        <v>36529</v>
      </c>
    </row>
    <row r="44" spans="1:12" s="4" customFormat="1" x14ac:dyDescent="0.25">
      <c r="A44" s="34" t="s">
        <v>46</v>
      </c>
      <c r="B44" s="35"/>
      <c r="C44" s="21">
        <f>SUM(C10:C43)</f>
        <v>1328484</v>
      </c>
      <c r="D44" s="21">
        <f>SUM(D10:D43)</f>
        <v>3973566</v>
      </c>
      <c r="E44" s="21">
        <f>SUM(E10:E43)</f>
        <v>374854</v>
      </c>
      <c r="F44" s="21">
        <f>SUM(F10:F43)</f>
        <v>845447</v>
      </c>
      <c r="G44" s="22">
        <f t="shared" si="0"/>
        <v>28.216674043496198</v>
      </c>
      <c r="H44" s="22">
        <f t="shared" si="1"/>
        <v>21.276782617930596</v>
      </c>
      <c r="I44" s="30">
        <f>SUM(I10:I43)</f>
        <v>2091115</v>
      </c>
      <c r="J44" s="30">
        <f>SUM(J10:J43)</f>
        <v>3517854</v>
      </c>
      <c r="K44" s="21">
        <f>SUM(K10:K43)</f>
        <v>2054051</v>
      </c>
      <c r="L44" s="21">
        <f>SUM(L10:L43)</f>
        <v>3584635</v>
      </c>
    </row>
    <row r="45" spans="1:12" s="25" customFormat="1" x14ac:dyDescent="0.25">
      <c r="B45" s="25" t="s">
        <v>89</v>
      </c>
      <c r="I45" s="31"/>
      <c r="J45" s="31"/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5"/>
  <sheetViews>
    <sheetView topLeftCell="A2" workbookViewId="0">
      <selection activeCell="A10" sqref="A10:A43"/>
    </sheetView>
  </sheetViews>
  <sheetFormatPr defaultColWidth="9.140625" defaultRowHeight="15" x14ac:dyDescent="0.25"/>
  <cols>
    <col min="1" max="1" width="8" customWidth="1"/>
    <col min="2" max="2" width="31.42578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5.7109375" customWidth="1"/>
    <col min="13" max="17" width="9.140625" customWidth="1"/>
  </cols>
  <sheetData>
    <row r="1" spans="1:12" ht="36.75" x14ac:dyDescent="0.7">
      <c r="A1" s="36" t="s">
        <v>106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60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1" t="s">
        <v>98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9.5" x14ac:dyDescent="0.4">
      <c r="A5" s="7" t="s">
        <v>61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87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93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1">
        <v>1</v>
      </c>
      <c r="B10" s="8" t="s">
        <v>12</v>
      </c>
      <c r="C10" s="8">
        <v>498</v>
      </c>
      <c r="D10" s="8">
        <v>86092</v>
      </c>
      <c r="E10" s="8">
        <v>115</v>
      </c>
      <c r="F10" s="8">
        <v>16851</v>
      </c>
      <c r="G10" s="15">
        <f t="shared" ref="G10:G44" si="0">(E10/C10)*100</f>
        <v>23.09236947791165</v>
      </c>
      <c r="H10" s="15">
        <f t="shared" ref="H10:H44" si="1">(F10/D10)*100</f>
        <v>19.573247223900015</v>
      </c>
      <c r="I10" s="8">
        <v>494</v>
      </c>
      <c r="J10" s="8">
        <v>42153</v>
      </c>
      <c r="K10" s="8">
        <v>508</v>
      </c>
      <c r="L10" s="8">
        <v>51344</v>
      </c>
    </row>
    <row r="11" spans="1:12" s="4" customFormat="1" x14ac:dyDescent="0.25">
      <c r="A11" s="81">
        <v>2</v>
      </c>
      <c r="B11" s="8" t="s">
        <v>13</v>
      </c>
      <c r="C11" s="8">
        <v>2244</v>
      </c>
      <c r="D11" s="8">
        <v>23931</v>
      </c>
      <c r="E11" s="8">
        <v>65</v>
      </c>
      <c r="F11" s="8">
        <v>1133</v>
      </c>
      <c r="G11" s="15">
        <f t="shared" si="0"/>
        <v>2.8966131907308377</v>
      </c>
      <c r="H11" s="15">
        <f t="shared" si="1"/>
        <v>4.7344448623124817</v>
      </c>
      <c r="I11" s="8">
        <v>839</v>
      </c>
      <c r="J11" s="8">
        <v>3653</v>
      </c>
      <c r="K11" s="8">
        <v>777</v>
      </c>
      <c r="L11" s="8">
        <v>3428</v>
      </c>
    </row>
    <row r="12" spans="1:12" s="4" customFormat="1" x14ac:dyDescent="0.25">
      <c r="A12" s="81">
        <v>3</v>
      </c>
      <c r="B12" s="8" t="s">
        <v>14</v>
      </c>
      <c r="C12" s="8">
        <v>463</v>
      </c>
      <c r="D12" s="8">
        <v>3913</v>
      </c>
      <c r="E12" s="8">
        <v>52</v>
      </c>
      <c r="F12" s="8">
        <v>1063</v>
      </c>
      <c r="G12" s="15">
        <f t="shared" si="0"/>
        <v>11.23110151187905</v>
      </c>
      <c r="H12" s="15">
        <f t="shared" si="1"/>
        <v>27.16585739841554</v>
      </c>
      <c r="I12" s="8">
        <v>458</v>
      </c>
      <c r="J12" s="8">
        <v>6243</v>
      </c>
      <c r="K12" s="8">
        <v>446</v>
      </c>
      <c r="L12" s="8">
        <v>6778</v>
      </c>
    </row>
    <row r="13" spans="1:12" s="4" customFormat="1" x14ac:dyDescent="0.25">
      <c r="A13" s="81">
        <v>4</v>
      </c>
      <c r="B13" s="8" t="s">
        <v>15</v>
      </c>
      <c r="C13" s="8">
        <v>104</v>
      </c>
      <c r="D13" s="8">
        <v>11298</v>
      </c>
      <c r="E13" s="8">
        <v>39</v>
      </c>
      <c r="F13" s="8">
        <v>1886</v>
      </c>
      <c r="G13" s="15">
        <f t="shared" si="0"/>
        <v>37.5</v>
      </c>
      <c r="H13" s="15">
        <f t="shared" si="1"/>
        <v>16.693220038944943</v>
      </c>
      <c r="I13" s="8">
        <v>250</v>
      </c>
      <c r="J13" s="8">
        <v>21118</v>
      </c>
      <c r="K13" s="8">
        <v>245</v>
      </c>
      <c r="L13" s="8">
        <v>21869</v>
      </c>
    </row>
    <row r="14" spans="1:12" s="4" customFormat="1" x14ac:dyDescent="0.25">
      <c r="A14" s="81">
        <v>5</v>
      </c>
      <c r="B14" s="8" t="s">
        <v>16</v>
      </c>
      <c r="C14" s="8">
        <v>236</v>
      </c>
      <c r="D14" s="8">
        <v>32261</v>
      </c>
      <c r="E14" s="8">
        <v>135</v>
      </c>
      <c r="F14" s="8">
        <v>10580</v>
      </c>
      <c r="G14" s="15">
        <f t="shared" si="0"/>
        <v>57.203389830508478</v>
      </c>
      <c r="H14" s="15">
        <f t="shared" si="1"/>
        <v>32.795015653575526</v>
      </c>
      <c r="I14" s="8">
        <v>503</v>
      </c>
      <c r="J14" s="8">
        <v>51598</v>
      </c>
      <c r="K14" s="8">
        <v>500</v>
      </c>
      <c r="L14" s="8">
        <v>51003</v>
      </c>
    </row>
    <row r="15" spans="1:12" s="4" customFormat="1" x14ac:dyDescent="0.25">
      <c r="A15" s="81">
        <v>6</v>
      </c>
      <c r="B15" s="8" t="s">
        <v>17</v>
      </c>
      <c r="C15" s="8">
        <v>583</v>
      </c>
      <c r="D15" s="8">
        <v>5536</v>
      </c>
      <c r="E15" s="8">
        <v>21</v>
      </c>
      <c r="F15" s="8">
        <v>114</v>
      </c>
      <c r="G15" s="15">
        <f t="shared" si="0"/>
        <v>3.6020583190394513</v>
      </c>
      <c r="H15" s="15">
        <f t="shared" si="1"/>
        <v>2.0592485549132946</v>
      </c>
      <c r="I15" s="8">
        <v>148</v>
      </c>
      <c r="J15" s="8">
        <v>1473</v>
      </c>
      <c r="K15" s="8">
        <v>141</v>
      </c>
      <c r="L15" s="8">
        <v>1506</v>
      </c>
    </row>
    <row r="16" spans="1:12" s="4" customFormat="1" x14ac:dyDescent="0.25">
      <c r="A16" s="81">
        <v>7</v>
      </c>
      <c r="B16" s="8" t="s">
        <v>18</v>
      </c>
      <c r="C16" s="8">
        <v>285</v>
      </c>
      <c r="D16" s="8">
        <v>23402</v>
      </c>
      <c r="E16" s="8">
        <v>33</v>
      </c>
      <c r="F16" s="8">
        <v>913</v>
      </c>
      <c r="G16" s="15">
        <f t="shared" si="0"/>
        <v>11.578947368421053</v>
      </c>
      <c r="H16" s="15">
        <f t="shared" si="1"/>
        <v>3.9013759507734385</v>
      </c>
      <c r="I16" s="8">
        <v>674</v>
      </c>
      <c r="J16" s="8">
        <v>7500</v>
      </c>
      <c r="K16" s="8">
        <v>651</v>
      </c>
      <c r="L16" s="8">
        <v>8024</v>
      </c>
    </row>
    <row r="17" spans="1:12" s="4" customFormat="1" x14ac:dyDescent="0.25">
      <c r="A17" s="81">
        <v>8</v>
      </c>
      <c r="B17" s="8" t="s">
        <v>19</v>
      </c>
      <c r="C17" s="8">
        <v>174</v>
      </c>
      <c r="D17" s="8">
        <v>30733</v>
      </c>
      <c r="E17" s="8">
        <v>135</v>
      </c>
      <c r="F17" s="8">
        <v>964</v>
      </c>
      <c r="G17" s="15">
        <f t="shared" si="0"/>
        <v>77.58620689655173</v>
      </c>
      <c r="H17" s="15">
        <f t="shared" si="1"/>
        <v>3.1366934565450819</v>
      </c>
      <c r="I17" s="8">
        <v>703</v>
      </c>
      <c r="J17" s="8">
        <v>2789</v>
      </c>
      <c r="K17" s="8">
        <v>769</v>
      </c>
      <c r="L17" s="8">
        <v>3499</v>
      </c>
    </row>
    <row r="18" spans="1:12" s="4" customFormat="1" x14ac:dyDescent="0.25">
      <c r="A18" s="81">
        <v>9</v>
      </c>
      <c r="B18" s="8" t="s">
        <v>20</v>
      </c>
      <c r="C18" s="8">
        <v>93</v>
      </c>
      <c r="D18" s="8">
        <v>443</v>
      </c>
      <c r="E18" s="8">
        <v>6</v>
      </c>
      <c r="F18" s="8">
        <v>38</v>
      </c>
      <c r="G18" s="15">
        <f t="shared" si="0"/>
        <v>6.4516129032258061</v>
      </c>
      <c r="H18" s="15">
        <f t="shared" si="1"/>
        <v>8.5778781038374721</v>
      </c>
      <c r="I18" s="8">
        <v>127</v>
      </c>
      <c r="J18" s="8">
        <v>546</v>
      </c>
      <c r="K18" s="8">
        <v>97</v>
      </c>
      <c r="L18" s="8">
        <v>395</v>
      </c>
    </row>
    <row r="19" spans="1:12" s="4" customFormat="1" x14ac:dyDescent="0.25">
      <c r="A19" s="81">
        <v>10</v>
      </c>
      <c r="B19" s="8" t="s">
        <v>21</v>
      </c>
      <c r="C19" s="8">
        <v>44</v>
      </c>
      <c r="D19" s="8">
        <v>61</v>
      </c>
      <c r="E19" s="8">
        <v>23</v>
      </c>
      <c r="F19" s="8">
        <v>41</v>
      </c>
      <c r="G19" s="15">
        <f t="shared" si="0"/>
        <v>52.272727272727273</v>
      </c>
      <c r="H19" s="15">
        <f t="shared" si="1"/>
        <v>67.213114754098356</v>
      </c>
      <c r="I19" s="8">
        <v>26</v>
      </c>
      <c r="J19" s="8">
        <v>107</v>
      </c>
      <c r="K19" s="8">
        <v>43</v>
      </c>
      <c r="L19" s="8">
        <v>140</v>
      </c>
    </row>
    <row r="20" spans="1:12" s="4" customFormat="1" x14ac:dyDescent="0.25">
      <c r="A20" s="81">
        <v>11</v>
      </c>
      <c r="B20" s="8" t="s">
        <v>22</v>
      </c>
      <c r="C20" s="8">
        <v>153</v>
      </c>
      <c r="D20" s="8">
        <v>1286</v>
      </c>
      <c r="E20" s="8">
        <v>5</v>
      </c>
      <c r="F20" s="8">
        <v>142</v>
      </c>
      <c r="G20" s="15">
        <f t="shared" si="0"/>
        <v>3.2679738562091507</v>
      </c>
      <c r="H20" s="15">
        <f t="shared" si="1"/>
        <v>11.041990668740279</v>
      </c>
      <c r="I20" s="8">
        <v>985</v>
      </c>
      <c r="J20" s="8">
        <v>2487</v>
      </c>
      <c r="K20" s="8">
        <v>755</v>
      </c>
      <c r="L20" s="8">
        <v>2185</v>
      </c>
    </row>
    <row r="21" spans="1:12" s="4" customFormat="1" x14ac:dyDescent="0.25">
      <c r="A21" s="81">
        <v>12</v>
      </c>
      <c r="B21" s="8" t="s">
        <v>23</v>
      </c>
      <c r="C21" s="8">
        <v>2030</v>
      </c>
      <c r="D21" s="8">
        <v>3662</v>
      </c>
      <c r="E21" s="8">
        <v>33</v>
      </c>
      <c r="F21" s="8">
        <v>107</v>
      </c>
      <c r="G21" s="15">
        <f t="shared" si="0"/>
        <v>1.625615763546798</v>
      </c>
      <c r="H21" s="15">
        <f t="shared" si="1"/>
        <v>2.9219006007646096</v>
      </c>
      <c r="I21" s="8">
        <v>67</v>
      </c>
      <c r="J21" s="8">
        <v>507</v>
      </c>
      <c r="K21" s="8">
        <v>92</v>
      </c>
      <c r="L21" s="8">
        <v>400</v>
      </c>
    </row>
    <row r="22" spans="1:12" s="4" customFormat="1" x14ac:dyDescent="0.25">
      <c r="A22" s="81">
        <v>13</v>
      </c>
      <c r="B22" s="8" t="s">
        <v>24</v>
      </c>
      <c r="C22" s="8">
        <v>497</v>
      </c>
      <c r="D22" s="8">
        <v>21950</v>
      </c>
      <c r="E22" s="8">
        <v>73</v>
      </c>
      <c r="F22" s="8">
        <v>5222</v>
      </c>
      <c r="G22" s="15">
        <f t="shared" si="0"/>
        <v>14.688128772635814</v>
      </c>
      <c r="H22" s="15">
        <f t="shared" si="1"/>
        <v>23.790432801822323</v>
      </c>
      <c r="I22" s="8">
        <v>336</v>
      </c>
      <c r="J22" s="8">
        <v>25337</v>
      </c>
      <c r="K22" s="8">
        <v>321</v>
      </c>
      <c r="L22" s="8">
        <v>21630</v>
      </c>
    </row>
    <row r="23" spans="1:12" s="4" customFormat="1" x14ac:dyDescent="0.25">
      <c r="A23" s="81">
        <v>14</v>
      </c>
      <c r="B23" s="8" t="s">
        <v>25</v>
      </c>
      <c r="C23" s="8">
        <v>279</v>
      </c>
      <c r="D23" s="8">
        <v>1328</v>
      </c>
      <c r="E23" s="8">
        <v>27</v>
      </c>
      <c r="F23" s="8">
        <v>244</v>
      </c>
      <c r="G23" s="15">
        <f t="shared" si="0"/>
        <v>9.67741935483871</v>
      </c>
      <c r="H23" s="15">
        <f t="shared" si="1"/>
        <v>18.373493975903614</v>
      </c>
      <c r="I23" s="8">
        <v>849</v>
      </c>
      <c r="J23" s="8">
        <v>4363</v>
      </c>
      <c r="K23" s="8">
        <v>760</v>
      </c>
      <c r="L23" s="8">
        <v>4168</v>
      </c>
    </row>
    <row r="24" spans="1:12" s="4" customFormat="1" x14ac:dyDescent="0.25">
      <c r="A24" s="81">
        <v>15</v>
      </c>
      <c r="B24" s="8" t="s">
        <v>26</v>
      </c>
      <c r="C24" s="8">
        <v>471</v>
      </c>
      <c r="D24" s="8">
        <v>2028</v>
      </c>
      <c r="E24" s="8">
        <v>11</v>
      </c>
      <c r="F24" s="8">
        <v>166</v>
      </c>
      <c r="G24" s="15">
        <f t="shared" si="0"/>
        <v>2.335456475583864</v>
      </c>
      <c r="H24" s="15">
        <f t="shared" si="1"/>
        <v>8.1854043392504927</v>
      </c>
      <c r="I24" s="8">
        <v>1701</v>
      </c>
      <c r="J24" s="8">
        <v>4000</v>
      </c>
      <c r="K24" s="8">
        <v>1471</v>
      </c>
      <c r="L24" s="8">
        <v>3410</v>
      </c>
    </row>
    <row r="25" spans="1:12" s="4" customFormat="1" x14ac:dyDescent="0.25">
      <c r="A25" s="81">
        <v>16</v>
      </c>
      <c r="B25" s="8" t="s">
        <v>27</v>
      </c>
      <c r="C25" s="8">
        <v>508</v>
      </c>
      <c r="D25" s="8">
        <v>6342</v>
      </c>
      <c r="E25" s="8">
        <v>43</v>
      </c>
      <c r="F25" s="8">
        <v>1651</v>
      </c>
      <c r="G25" s="15">
        <f t="shared" si="0"/>
        <v>8.4645669291338592</v>
      </c>
      <c r="H25" s="15">
        <f t="shared" si="1"/>
        <v>26.032797224850206</v>
      </c>
      <c r="I25" s="8">
        <v>1554</v>
      </c>
      <c r="J25" s="8">
        <v>14761</v>
      </c>
      <c r="K25" s="8">
        <v>1377</v>
      </c>
      <c r="L25" s="8">
        <v>14705</v>
      </c>
    </row>
    <row r="26" spans="1:12" s="4" customFormat="1" x14ac:dyDescent="0.25">
      <c r="A26" s="81">
        <v>17</v>
      </c>
      <c r="B26" s="8" t="s">
        <v>28</v>
      </c>
      <c r="C26" s="8">
        <v>1441</v>
      </c>
      <c r="D26" s="8">
        <v>44062</v>
      </c>
      <c r="E26" s="8">
        <v>82</v>
      </c>
      <c r="F26" s="8">
        <v>3164</v>
      </c>
      <c r="G26" s="15">
        <f t="shared" si="0"/>
        <v>5.6904927133934766</v>
      </c>
      <c r="H26" s="15">
        <f t="shared" si="1"/>
        <v>7.1807907040079888</v>
      </c>
      <c r="I26" s="8">
        <v>400</v>
      </c>
      <c r="J26" s="8">
        <v>19280</v>
      </c>
      <c r="K26" s="8">
        <v>408</v>
      </c>
      <c r="L26" s="8">
        <v>21042</v>
      </c>
    </row>
    <row r="27" spans="1:12" s="4" customFormat="1" x14ac:dyDescent="0.25">
      <c r="A27" s="81">
        <v>18</v>
      </c>
      <c r="B27" s="8" t="s">
        <v>29</v>
      </c>
      <c r="C27" s="8">
        <v>1330</v>
      </c>
      <c r="D27" s="8">
        <v>12031</v>
      </c>
      <c r="E27" s="8">
        <v>57</v>
      </c>
      <c r="F27" s="8">
        <v>2027</v>
      </c>
      <c r="G27" s="15">
        <f t="shared" si="0"/>
        <v>4.2857142857142856</v>
      </c>
      <c r="H27" s="15">
        <f t="shared" si="1"/>
        <v>16.848142299060758</v>
      </c>
      <c r="I27" s="8">
        <v>395</v>
      </c>
      <c r="J27" s="8">
        <v>15751</v>
      </c>
      <c r="K27" s="8">
        <v>331</v>
      </c>
      <c r="L27" s="8">
        <v>15574</v>
      </c>
    </row>
    <row r="28" spans="1:12" s="4" customFormat="1" x14ac:dyDescent="0.25">
      <c r="A28" s="81">
        <v>19</v>
      </c>
      <c r="B28" s="8" t="s">
        <v>30</v>
      </c>
      <c r="C28" s="8">
        <v>363</v>
      </c>
      <c r="D28" s="8">
        <v>19489</v>
      </c>
      <c r="E28" s="8">
        <v>50</v>
      </c>
      <c r="F28" s="8">
        <v>6866</v>
      </c>
      <c r="G28" s="15">
        <f t="shared" si="0"/>
        <v>13.774104683195592</v>
      </c>
      <c r="H28" s="15">
        <f t="shared" si="1"/>
        <v>35.230129816819741</v>
      </c>
      <c r="I28" s="8">
        <v>413</v>
      </c>
      <c r="J28" s="8">
        <v>22950</v>
      </c>
      <c r="K28" s="8">
        <v>416</v>
      </c>
      <c r="L28" s="8">
        <v>27218</v>
      </c>
    </row>
    <row r="29" spans="1:12" s="4" customFormat="1" x14ac:dyDescent="0.25">
      <c r="A29" s="81">
        <v>20</v>
      </c>
      <c r="B29" s="8" t="s">
        <v>31</v>
      </c>
      <c r="C29" s="8">
        <v>13</v>
      </c>
      <c r="D29" s="8">
        <v>65</v>
      </c>
      <c r="E29" s="8">
        <v>3</v>
      </c>
      <c r="F29" s="8">
        <v>2</v>
      </c>
      <c r="G29" s="15">
        <f t="shared" si="0"/>
        <v>23.076923076923077</v>
      </c>
      <c r="H29" s="15">
        <f t="shared" si="1"/>
        <v>3.0769230769230771</v>
      </c>
      <c r="I29" s="8">
        <v>90</v>
      </c>
      <c r="J29" s="8">
        <v>713</v>
      </c>
      <c r="K29" s="8">
        <v>56</v>
      </c>
      <c r="L29" s="8">
        <v>572</v>
      </c>
    </row>
    <row r="30" spans="1:12" s="4" customFormat="1" x14ac:dyDescent="0.25">
      <c r="A30" s="81">
        <v>21</v>
      </c>
      <c r="B30" s="8" t="s">
        <v>32</v>
      </c>
      <c r="C30" s="8">
        <v>2271</v>
      </c>
      <c r="D30" s="8">
        <v>16800</v>
      </c>
      <c r="E30" s="8">
        <v>8</v>
      </c>
      <c r="F30" s="8">
        <v>120</v>
      </c>
      <c r="G30" s="15">
        <f t="shared" si="0"/>
        <v>0.35226772346983709</v>
      </c>
      <c r="H30" s="15">
        <f t="shared" si="1"/>
        <v>0.7142857142857143</v>
      </c>
      <c r="I30" s="8">
        <v>9786</v>
      </c>
      <c r="J30" s="8">
        <v>46521</v>
      </c>
      <c r="K30" s="8">
        <v>9293</v>
      </c>
      <c r="L30" s="8">
        <v>42014</v>
      </c>
    </row>
    <row r="31" spans="1:12" s="4" customFormat="1" x14ac:dyDescent="0.25">
      <c r="A31" s="81">
        <v>22</v>
      </c>
      <c r="B31" s="8" t="s">
        <v>33</v>
      </c>
      <c r="C31" s="8">
        <v>46</v>
      </c>
      <c r="D31" s="8">
        <v>234</v>
      </c>
      <c r="E31" s="8">
        <v>2</v>
      </c>
      <c r="F31" s="8">
        <v>2</v>
      </c>
      <c r="G31" s="15">
        <f t="shared" si="0"/>
        <v>4.3478260869565215</v>
      </c>
      <c r="H31" s="15">
        <f t="shared" si="1"/>
        <v>0.85470085470085477</v>
      </c>
      <c r="I31" s="8">
        <v>68</v>
      </c>
      <c r="J31" s="8">
        <v>262</v>
      </c>
      <c r="K31" s="8">
        <v>61</v>
      </c>
      <c r="L31" s="8">
        <v>223</v>
      </c>
    </row>
    <row r="32" spans="1:12" s="4" customFormat="1" x14ac:dyDescent="0.25">
      <c r="A32" s="81">
        <v>23</v>
      </c>
      <c r="B32" s="8" t="s">
        <v>34</v>
      </c>
      <c r="C32" s="8">
        <v>2094</v>
      </c>
      <c r="D32" s="8">
        <v>10122</v>
      </c>
      <c r="E32" s="8">
        <v>38</v>
      </c>
      <c r="F32" s="8">
        <v>956</v>
      </c>
      <c r="G32" s="15">
        <f t="shared" si="0"/>
        <v>1.8147086914995225</v>
      </c>
      <c r="H32" s="15">
        <f t="shared" si="1"/>
        <v>9.4447737601264574</v>
      </c>
      <c r="I32" s="8">
        <v>299</v>
      </c>
      <c r="J32" s="8">
        <v>2717</v>
      </c>
      <c r="K32" s="8">
        <v>238</v>
      </c>
      <c r="L32" s="8">
        <v>3235</v>
      </c>
    </row>
    <row r="33" spans="1:12" s="4" customFormat="1" x14ac:dyDescent="0.25">
      <c r="A33" s="81">
        <v>24</v>
      </c>
      <c r="B33" s="8" t="s">
        <v>35</v>
      </c>
      <c r="C33" s="8">
        <v>49</v>
      </c>
      <c r="D33" s="8">
        <v>678</v>
      </c>
      <c r="E33" s="8">
        <v>12</v>
      </c>
      <c r="F33" s="8">
        <v>96</v>
      </c>
      <c r="G33" s="15">
        <f t="shared" si="0"/>
        <v>24.489795918367346</v>
      </c>
      <c r="H33" s="15">
        <f t="shared" si="1"/>
        <v>14.159292035398231</v>
      </c>
      <c r="I33" s="8">
        <v>68</v>
      </c>
      <c r="J33" s="8">
        <v>860</v>
      </c>
      <c r="K33" s="8">
        <v>68</v>
      </c>
      <c r="L33" s="8">
        <v>853</v>
      </c>
    </row>
    <row r="34" spans="1:12" s="4" customFormat="1" x14ac:dyDescent="0.25">
      <c r="A34" s="81">
        <v>25</v>
      </c>
      <c r="B34" s="8" t="s">
        <v>36</v>
      </c>
      <c r="C34" s="8">
        <v>1161</v>
      </c>
      <c r="D34" s="8">
        <v>20040</v>
      </c>
      <c r="E34" s="8">
        <v>49</v>
      </c>
      <c r="F34" s="8">
        <v>287</v>
      </c>
      <c r="G34" s="15">
        <f t="shared" si="0"/>
        <v>4.2204995693367788</v>
      </c>
      <c r="H34" s="15">
        <f t="shared" si="1"/>
        <v>1.4321357285429142</v>
      </c>
      <c r="I34" s="8">
        <v>289</v>
      </c>
      <c r="J34" s="8">
        <v>3152</v>
      </c>
      <c r="K34" s="8">
        <v>302</v>
      </c>
      <c r="L34" s="8">
        <v>2745</v>
      </c>
    </row>
    <row r="35" spans="1:12" s="4" customFormat="1" x14ac:dyDescent="0.25">
      <c r="A35" s="81">
        <v>26</v>
      </c>
      <c r="B35" s="8" t="s">
        <v>37</v>
      </c>
      <c r="C35" s="8">
        <v>295</v>
      </c>
      <c r="D35" s="8">
        <v>13080</v>
      </c>
      <c r="E35" s="8">
        <v>6</v>
      </c>
      <c r="F35" s="8">
        <v>100</v>
      </c>
      <c r="G35" s="15">
        <f t="shared" si="0"/>
        <v>2.0338983050847457</v>
      </c>
      <c r="H35" s="15">
        <f t="shared" si="1"/>
        <v>0.76452599388379205</v>
      </c>
      <c r="I35" s="8">
        <v>689</v>
      </c>
      <c r="J35" s="8">
        <v>1565</v>
      </c>
      <c r="K35" s="8">
        <v>575</v>
      </c>
      <c r="L35" s="8">
        <v>1357</v>
      </c>
    </row>
    <row r="36" spans="1:12" s="4" customFormat="1" x14ac:dyDescent="0.25">
      <c r="A36" s="81">
        <v>27</v>
      </c>
      <c r="B36" s="8" t="s">
        <v>38</v>
      </c>
      <c r="C36" s="8">
        <v>5205</v>
      </c>
      <c r="D36" s="8">
        <v>67293</v>
      </c>
      <c r="E36" s="8">
        <v>142</v>
      </c>
      <c r="F36" s="8">
        <v>5231</v>
      </c>
      <c r="G36" s="15">
        <f t="shared" si="0"/>
        <v>2.7281460134486073</v>
      </c>
      <c r="H36" s="15">
        <f t="shared" si="1"/>
        <v>7.7734682656442722</v>
      </c>
      <c r="I36" s="8">
        <v>22344</v>
      </c>
      <c r="J36" s="8">
        <v>111896</v>
      </c>
      <c r="K36" s="8">
        <v>21649</v>
      </c>
      <c r="L36" s="8">
        <v>108195</v>
      </c>
    </row>
    <row r="37" spans="1:12" s="4" customFormat="1" x14ac:dyDescent="0.25">
      <c r="A37" s="81">
        <v>28</v>
      </c>
      <c r="B37" s="8" t="s">
        <v>39</v>
      </c>
      <c r="C37" s="8">
        <v>376</v>
      </c>
      <c r="D37" s="8">
        <v>27050</v>
      </c>
      <c r="E37" s="8">
        <v>99</v>
      </c>
      <c r="F37" s="8">
        <v>4942</v>
      </c>
      <c r="G37" s="15">
        <f t="shared" si="0"/>
        <v>26.329787234042552</v>
      </c>
      <c r="H37" s="15">
        <f t="shared" si="1"/>
        <v>18.269870609981513</v>
      </c>
      <c r="I37" s="8">
        <v>637</v>
      </c>
      <c r="J37" s="8">
        <v>30769</v>
      </c>
      <c r="K37" s="8">
        <v>665</v>
      </c>
      <c r="L37" s="8">
        <v>32067</v>
      </c>
    </row>
    <row r="38" spans="1:12" s="4" customFormat="1" x14ac:dyDescent="0.25">
      <c r="A38" s="81">
        <v>29</v>
      </c>
      <c r="B38" s="8" t="s">
        <v>40</v>
      </c>
      <c r="C38" s="8">
        <v>1111</v>
      </c>
      <c r="D38" s="8">
        <v>16949</v>
      </c>
      <c r="E38" s="8">
        <v>155</v>
      </c>
      <c r="F38" s="8">
        <v>5966</v>
      </c>
      <c r="G38" s="15">
        <f t="shared" si="0"/>
        <v>13.95139513951395</v>
      </c>
      <c r="H38" s="15">
        <f t="shared" si="1"/>
        <v>35.199716797451174</v>
      </c>
      <c r="I38" s="8">
        <v>1217</v>
      </c>
      <c r="J38" s="8">
        <v>42304</v>
      </c>
      <c r="K38" s="8">
        <v>1070</v>
      </c>
      <c r="L38" s="8">
        <v>42086</v>
      </c>
    </row>
    <row r="39" spans="1:12" s="4" customFormat="1" x14ac:dyDescent="0.25">
      <c r="A39" s="81">
        <v>30</v>
      </c>
      <c r="B39" s="8" t="s">
        <v>41</v>
      </c>
      <c r="C39" s="8">
        <v>1047</v>
      </c>
      <c r="D39" s="8">
        <v>6182</v>
      </c>
      <c r="E39" s="8">
        <v>20</v>
      </c>
      <c r="F39" s="8">
        <v>227</v>
      </c>
      <c r="G39" s="15">
        <f t="shared" si="0"/>
        <v>1.9102196752626552</v>
      </c>
      <c r="H39" s="15">
        <f t="shared" si="1"/>
        <v>3.671950824975736</v>
      </c>
      <c r="I39" s="8">
        <v>928</v>
      </c>
      <c r="J39" s="8">
        <v>3549</v>
      </c>
      <c r="K39" s="8">
        <v>868</v>
      </c>
      <c r="L39" s="8">
        <v>3366</v>
      </c>
    </row>
    <row r="40" spans="1:12" s="4" customFormat="1" x14ac:dyDescent="0.25">
      <c r="A40" s="81">
        <v>31</v>
      </c>
      <c r="B40" s="8" t="s">
        <v>42</v>
      </c>
      <c r="C40" s="8">
        <v>58</v>
      </c>
      <c r="D40" s="8">
        <v>2192</v>
      </c>
      <c r="E40" s="8">
        <v>6</v>
      </c>
      <c r="F40" s="8">
        <v>917</v>
      </c>
      <c r="G40" s="15">
        <f t="shared" si="0"/>
        <v>10.344827586206897</v>
      </c>
      <c r="H40" s="15">
        <f t="shared" si="1"/>
        <v>41.833941605839414</v>
      </c>
      <c r="I40" s="8">
        <v>66</v>
      </c>
      <c r="J40" s="8">
        <v>3310</v>
      </c>
      <c r="K40" s="8">
        <v>55</v>
      </c>
      <c r="L40" s="8">
        <v>4037</v>
      </c>
    </row>
    <row r="41" spans="1:12" s="4" customFormat="1" x14ac:dyDescent="0.25">
      <c r="A41" s="81">
        <v>32</v>
      </c>
      <c r="B41" s="8" t="s">
        <v>43</v>
      </c>
      <c r="C41" s="8">
        <v>405</v>
      </c>
      <c r="D41" s="8">
        <v>4162</v>
      </c>
      <c r="E41" s="8">
        <v>83</v>
      </c>
      <c r="F41" s="8">
        <v>3970</v>
      </c>
      <c r="G41" s="15">
        <f t="shared" si="0"/>
        <v>20.493827160493826</v>
      </c>
      <c r="H41" s="15">
        <f t="shared" si="1"/>
        <v>95.386833253243637</v>
      </c>
      <c r="I41" s="8">
        <v>494</v>
      </c>
      <c r="J41" s="8">
        <v>10360</v>
      </c>
      <c r="K41" s="8">
        <v>482</v>
      </c>
      <c r="L41" s="8">
        <v>12851</v>
      </c>
    </row>
    <row r="42" spans="1:12" s="4" customFormat="1" x14ac:dyDescent="0.25">
      <c r="A42" s="81">
        <v>33</v>
      </c>
      <c r="B42" s="8" t="s">
        <v>44</v>
      </c>
      <c r="C42" s="8">
        <v>62</v>
      </c>
      <c r="D42" s="8">
        <v>1913</v>
      </c>
      <c r="E42" s="8">
        <v>18</v>
      </c>
      <c r="F42" s="8">
        <v>414</v>
      </c>
      <c r="G42" s="15">
        <f t="shared" si="0"/>
        <v>29.032258064516132</v>
      </c>
      <c r="H42" s="15">
        <f t="shared" si="1"/>
        <v>21.641400940930474</v>
      </c>
      <c r="I42" s="8">
        <v>129</v>
      </c>
      <c r="J42" s="8">
        <v>2399</v>
      </c>
      <c r="K42" s="8">
        <v>123</v>
      </c>
      <c r="L42" s="8">
        <v>2291</v>
      </c>
    </row>
    <row r="43" spans="1:12" s="4" customFormat="1" x14ac:dyDescent="0.25">
      <c r="A43" s="81">
        <v>34</v>
      </c>
      <c r="B43" s="8" t="s">
        <v>45</v>
      </c>
      <c r="C43" s="8">
        <v>2</v>
      </c>
      <c r="D43" s="8">
        <v>392</v>
      </c>
      <c r="E43" s="8">
        <v>1</v>
      </c>
      <c r="F43" s="8">
        <v>0</v>
      </c>
      <c r="G43" s="15">
        <f t="shared" si="0"/>
        <v>50</v>
      </c>
      <c r="H43" s="15">
        <f t="shared" si="1"/>
        <v>0</v>
      </c>
      <c r="I43" s="8">
        <v>16</v>
      </c>
      <c r="J43" s="8">
        <v>250</v>
      </c>
      <c r="K43" s="8">
        <v>15</v>
      </c>
      <c r="L43" s="8">
        <v>249</v>
      </c>
    </row>
    <row r="44" spans="1:12" s="4" customFormat="1" x14ac:dyDescent="0.25">
      <c r="A44" s="34" t="s">
        <v>46</v>
      </c>
      <c r="B44" s="35"/>
      <c r="C44" s="21">
        <f>SUM(C10:C43)</f>
        <v>25991</v>
      </c>
      <c r="D44" s="21">
        <f>SUM(D10:D43)</f>
        <v>517000</v>
      </c>
      <c r="E44" s="21">
        <f>SUM(E10:E43)</f>
        <v>1647</v>
      </c>
      <c r="F44" s="21">
        <f>SUM(F10:F43)</f>
        <v>76402</v>
      </c>
      <c r="G44" s="22">
        <f t="shared" si="0"/>
        <v>6.3368088953868655</v>
      </c>
      <c r="H44" s="22">
        <f t="shared" si="1"/>
        <v>14.777949709864604</v>
      </c>
      <c r="I44" s="21">
        <f>SUM(I10:I43)</f>
        <v>48042</v>
      </c>
      <c r="J44" s="21">
        <f>SUM(J10:J43)</f>
        <v>507243</v>
      </c>
      <c r="K44" s="21">
        <f>SUM(K10:K43)</f>
        <v>45628</v>
      </c>
      <c r="L44" s="21">
        <f>SUM(L10:L43)</f>
        <v>514459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5"/>
  <sheetViews>
    <sheetView topLeftCell="A11" workbookViewId="0">
      <selection activeCell="A10" sqref="A10:A43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5.85546875" customWidth="1"/>
    <col min="13" max="17" width="9.140625" customWidth="1"/>
  </cols>
  <sheetData>
    <row r="1" spans="1:12" ht="36.75" x14ac:dyDescent="0.7">
      <c r="A1" s="36" t="s">
        <v>107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64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8" t="s">
        <v>92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9.5" x14ac:dyDescent="0.4">
      <c r="A5" s="7" t="s">
        <v>65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87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93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1">
        <v>1</v>
      </c>
      <c r="B10" s="8" t="s">
        <v>12</v>
      </c>
      <c r="C10" s="8">
        <v>82608</v>
      </c>
      <c r="D10" s="8">
        <v>1112332</v>
      </c>
      <c r="E10" s="8">
        <v>68836</v>
      </c>
      <c r="F10" s="8">
        <v>683126</v>
      </c>
      <c r="G10" s="15">
        <f t="shared" ref="G10:G44" si="0">(E10/C10)*100</f>
        <v>83.328491187294205</v>
      </c>
      <c r="H10" s="15">
        <f t="shared" ref="H10:H44" si="1">(F10/D10)*100</f>
        <v>61.413858452332583</v>
      </c>
      <c r="I10" s="8">
        <v>82311</v>
      </c>
      <c r="J10" s="8">
        <v>800267</v>
      </c>
      <c r="K10" s="8">
        <v>78392</v>
      </c>
      <c r="L10" s="8">
        <v>856518</v>
      </c>
    </row>
    <row r="11" spans="1:12" s="4" customFormat="1" x14ac:dyDescent="0.25">
      <c r="A11" s="81">
        <v>2</v>
      </c>
      <c r="B11" s="8" t="s">
        <v>13</v>
      </c>
      <c r="C11" s="8">
        <v>559</v>
      </c>
      <c r="D11" s="8">
        <v>137411</v>
      </c>
      <c r="E11" s="8">
        <v>457</v>
      </c>
      <c r="F11" s="8">
        <v>90321</v>
      </c>
      <c r="G11" s="15">
        <f t="shared" si="0"/>
        <v>81.753130590339893</v>
      </c>
      <c r="H11" s="15">
        <f t="shared" si="1"/>
        <v>65.73054558950885</v>
      </c>
      <c r="I11" s="8">
        <v>920</v>
      </c>
      <c r="J11" s="8">
        <v>94912</v>
      </c>
      <c r="K11" s="8">
        <v>991</v>
      </c>
      <c r="L11" s="8">
        <v>87709</v>
      </c>
    </row>
    <row r="12" spans="1:12" s="4" customFormat="1" x14ac:dyDescent="0.25">
      <c r="A12" s="81">
        <v>3</v>
      </c>
      <c r="B12" s="8" t="s">
        <v>14</v>
      </c>
      <c r="C12" s="8">
        <v>1573</v>
      </c>
      <c r="D12" s="8">
        <v>117228</v>
      </c>
      <c r="E12" s="8">
        <v>883</v>
      </c>
      <c r="F12" s="8">
        <v>64392</v>
      </c>
      <c r="G12" s="15">
        <f t="shared" si="0"/>
        <v>56.134774316592498</v>
      </c>
      <c r="H12" s="15">
        <f t="shared" si="1"/>
        <v>54.92885658716348</v>
      </c>
      <c r="I12" s="8">
        <v>2020</v>
      </c>
      <c r="J12" s="8">
        <v>75835</v>
      </c>
      <c r="K12" s="8">
        <v>3527</v>
      </c>
      <c r="L12" s="8">
        <v>74603</v>
      </c>
    </row>
    <row r="13" spans="1:12" s="4" customFormat="1" x14ac:dyDescent="0.25">
      <c r="A13" s="81">
        <v>4</v>
      </c>
      <c r="B13" s="8" t="s">
        <v>15</v>
      </c>
      <c r="C13" s="8">
        <v>625</v>
      </c>
      <c r="D13" s="8">
        <v>40978</v>
      </c>
      <c r="E13" s="8">
        <v>163</v>
      </c>
      <c r="F13" s="8">
        <v>12091</v>
      </c>
      <c r="G13" s="15">
        <f t="shared" si="0"/>
        <v>26.08</v>
      </c>
      <c r="H13" s="15">
        <f t="shared" si="1"/>
        <v>29.506076431255796</v>
      </c>
      <c r="I13" s="8">
        <v>756</v>
      </c>
      <c r="J13" s="8">
        <v>18657</v>
      </c>
      <c r="K13" s="8">
        <v>756</v>
      </c>
      <c r="L13" s="8">
        <v>19945</v>
      </c>
    </row>
    <row r="14" spans="1:12" s="4" customFormat="1" x14ac:dyDescent="0.25">
      <c r="A14" s="81">
        <v>5</v>
      </c>
      <c r="B14" s="8" t="s">
        <v>16</v>
      </c>
      <c r="C14" s="8">
        <v>1328</v>
      </c>
      <c r="D14" s="8">
        <v>170093</v>
      </c>
      <c r="E14" s="8">
        <v>996</v>
      </c>
      <c r="F14" s="8">
        <v>118968</v>
      </c>
      <c r="G14" s="15">
        <f t="shared" si="0"/>
        <v>75</v>
      </c>
      <c r="H14" s="15">
        <f t="shared" si="1"/>
        <v>69.942913582569531</v>
      </c>
      <c r="I14" s="8">
        <v>1471</v>
      </c>
      <c r="J14" s="8">
        <v>113331</v>
      </c>
      <c r="K14" s="8">
        <v>3426</v>
      </c>
      <c r="L14" s="8">
        <v>139457</v>
      </c>
    </row>
    <row r="15" spans="1:12" s="4" customFormat="1" x14ac:dyDescent="0.25">
      <c r="A15" s="81">
        <v>6</v>
      </c>
      <c r="B15" s="8" t="s">
        <v>17</v>
      </c>
      <c r="C15" s="8">
        <v>1632</v>
      </c>
      <c r="D15" s="8">
        <v>50632</v>
      </c>
      <c r="E15" s="8">
        <v>345</v>
      </c>
      <c r="F15" s="8">
        <v>13556</v>
      </c>
      <c r="G15" s="15">
        <f t="shared" si="0"/>
        <v>21.139705882352942</v>
      </c>
      <c r="H15" s="15">
        <f t="shared" si="1"/>
        <v>26.773581924474644</v>
      </c>
      <c r="I15" s="8">
        <v>893</v>
      </c>
      <c r="J15" s="8">
        <v>26402</v>
      </c>
      <c r="K15" s="8">
        <v>1328</v>
      </c>
      <c r="L15" s="8">
        <v>29788</v>
      </c>
    </row>
    <row r="16" spans="1:12" s="4" customFormat="1" x14ac:dyDescent="0.25">
      <c r="A16" s="81">
        <v>7</v>
      </c>
      <c r="B16" s="8" t="s">
        <v>18</v>
      </c>
      <c r="C16" s="8">
        <v>1311</v>
      </c>
      <c r="D16" s="8">
        <v>242280</v>
      </c>
      <c r="E16" s="8">
        <v>916</v>
      </c>
      <c r="F16" s="8">
        <v>150796</v>
      </c>
      <c r="G16" s="15">
        <f t="shared" si="0"/>
        <v>69.870327993897789</v>
      </c>
      <c r="H16" s="15">
        <f t="shared" si="1"/>
        <v>62.240383027901601</v>
      </c>
      <c r="I16" s="8">
        <v>1780</v>
      </c>
      <c r="J16" s="8">
        <v>153057</v>
      </c>
      <c r="K16" s="8">
        <v>1944</v>
      </c>
      <c r="L16" s="8">
        <v>169871</v>
      </c>
    </row>
    <row r="17" spans="1:12" s="4" customFormat="1" x14ac:dyDescent="0.25">
      <c r="A17" s="81">
        <v>8</v>
      </c>
      <c r="B17" s="8" t="s">
        <v>19</v>
      </c>
      <c r="C17" s="8">
        <v>7463</v>
      </c>
      <c r="D17" s="8">
        <v>75462</v>
      </c>
      <c r="E17" s="8">
        <v>7578</v>
      </c>
      <c r="F17" s="8">
        <v>59833</v>
      </c>
      <c r="G17" s="15">
        <f t="shared" si="0"/>
        <v>101.54093528071822</v>
      </c>
      <c r="H17" s="15">
        <f t="shared" si="1"/>
        <v>79.288913625400852</v>
      </c>
      <c r="I17" s="8">
        <v>9218</v>
      </c>
      <c r="J17" s="8">
        <v>57475</v>
      </c>
      <c r="K17" s="8">
        <v>8086</v>
      </c>
      <c r="L17" s="8">
        <v>54520</v>
      </c>
    </row>
    <row r="18" spans="1:12" s="4" customFormat="1" x14ac:dyDescent="0.25">
      <c r="A18" s="81">
        <v>9</v>
      </c>
      <c r="B18" s="8" t="s">
        <v>20</v>
      </c>
      <c r="C18" s="8">
        <v>273</v>
      </c>
      <c r="D18" s="8">
        <v>22694</v>
      </c>
      <c r="E18" s="8">
        <v>144</v>
      </c>
      <c r="F18" s="8">
        <v>13068</v>
      </c>
      <c r="G18" s="15">
        <f t="shared" si="0"/>
        <v>52.747252747252752</v>
      </c>
      <c r="H18" s="15">
        <f t="shared" si="1"/>
        <v>57.583502247290028</v>
      </c>
      <c r="I18" s="8">
        <v>438</v>
      </c>
      <c r="J18" s="8">
        <v>15548</v>
      </c>
      <c r="K18" s="8">
        <v>490</v>
      </c>
      <c r="L18" s="8">
        <v>13145</v>
      </c>
    </row>
    <row r="19" spans="1:12" s="4" customFormat="1" x14ac:dyDescent="0.25">
      <c r="A19" s="81">
        <v>10</v>
      </c>
      <c r="B19" s="8" t="s">
        <v>21</v>
      </c>
      <c r="C19" s="8">
        <v>118</v>
      </c>
      <c r="D19" s="8">
        <v>313</v>
      </c>
      <c r="E19" s="8">
        <v>44</v>
      </c>
      <c r="F19" s="8">
        <v>150</v>
      </c>
      <c r="G19" s="15">
        <f t="shared" si="0"/>
        <v>37.288135593220339</v>
      </c>
      <c r="H19" s="15">
        <f t="shared" si="1"/>
        <v>47.923322683706068</v>
      </c>
      <c r="I19" s="8">
        <v>168</v>
      </c>
      <c r="J19" s="8">
        <v>409</v>
      </c>
      <c r="K19" s="8">
        <v>195</v>
      </c>
      <c r="L19" s="8">
        <v>458</v>
      </c>
    </row>
    <row r="20" spans="1:12" s="4" customFormat="1" x14ac:dyDescent="0.25">
      <c r="A20" s="81">
        <v>11</v>
      </c>
      <c r="B20" s="8" t="s">
        <v>22</v>
      </c>
      <c r="C20" s="8">
        <v>459</v>
      </c>
      <c r="D20" s="8">
        <v>15385</v>
      </c>
      <c r="E20" s="8">
        <v>146</v>
      </c>
      <c r="F20" s="8">
        <v>10057</v>
      </c>
      <c r="G20" s="15">
        <f t="shared" si="0"/>
        <v>31.808278867102395</v>
      </c>
      <c r="H20" s="15">
        <f t="shared" si="1"/>
        <v>65.368865778355541</v>
      </c>
      <c r="I20" s="8">
        <v>476</v>
      </c>
      <c r="J20" s="8">
        <v>10842</v>
      </c>
      <c r="K20" s="8">
        <v>480</v>
      </c>
      <c r="L20" s="8">
        <v>11502</v>
      </c>
    </row>
    <row r="21" spans="1:12" s="4" customFormat="1" x14ac:dyDescent="0.25">
      <c r="A21" s="81">
        <v>12</v>
      </c>
      <c r="B21" s="8" t="s">
        <v>23</v>
      </c>
      <c r="C21" s="8">
        <v>2094</v>
      </c>
      <c r="D21" s="8">
        <v>16886</v>
      </c>
      <c r="E21" s="8">
        <v>453</v>
      </c>
      <c r="F21" s="8">
        <v>18436</v>
      </c>
      <c r="G21" s="15">
        <f t="shared" si="0"/>
        <v>21.633237822349571</v>
      </c>
      <c r="H21" s="15">
        <f t="shared" si="1"/>
        <v>109.1792017055549</v>
      </c>
      <c r="I21" s="8">
        <v>425</v>
      </c>
      <c r="J21" s="8">
        <v>18763</v>
      </c>
      <c r="K21" s="8">
        <v>2330</v>
      </c>
      <c r="L21" s="8">
        <v>21381</v>
      </c>
    </row>
    <row r="22" spans="1:12" s="4" customFormat="1" x14ac:dyDescent="0.25">
      <c r="A22" s="81">
        <v>13</v>
      </c>
      <c r="B22" s="8" t="s">
        <v>24</v>
      </c>
      <c r="C22" s="8">
        <v>18110</v>
      </c>
      <c r="D22" s="8">
        <v>84901</v>
      </c>
      <c r="E22" s="8">
        <v>10140</v>
      </c>
      <c r="F22" s="8">
        <v>68477</v>
      </c>
      <c r="G22" s="15">
        <f t="shared" si="0"/>
        <v>55.991165102153509</v>
      </c>
      <c r="H22" s="15">
        <f t="shared" si="1"/>
        <v>80.655115958587061</v>
      </c>
      <c r="I22" s="8">
        <v>10232</v>
      </c>
      <c r="J22" s="8">
        <v>70095</v>
      </c>
      <c r="K22" s="8">
        <v>11302</v>
      </c>
      <c r="L22" s="8">
        <v>83288</v>
      </c>
    </row>
    <row r="23" spans="1:12" s="4" customFormat="1" x14ac:dyDescent="0.25">
      <c r="A23" s="81">
        <v>14</v>
      </c>
      <c r="B23" s="8" t="s">
        <v>25</v>
      </c>
      <c r="C23" s="8">
        <v>1036</v>
      </c>
      <c r="D23" s="8">
        <v>136489</v>
      </c>
      <c r="E23" s="8">
        <v>746</v>
      </c>
      <c r="F23" s="8">
        <v>59553</v>
      </c>
      <c r="G23" s="15">
        <f t="shared" si="0"/>
        <v>72.007722007722009</v>
      </c>
      <c r="H23" s="15">
        <f t="shared" si="1"/>
        <v>43.632087567496278</v>
      </c>
      <c r="I23" s="8">
        <v>888</v>
      </c>
      <c r="J23" s="8">
        <v>63841</v>
      </c>
      <c r="K23" s="8">
        <v>1144</v>
      </c>
      <c r="L23" s="8">
        <v>60964</v>
      </c>
    </row>
    <row r="24" spans="1:12" s="4" customFormat="1" x14ac:dyDescent="0.25">
      <c r="A24" s="81">
        <v>15</v>
      </c>
      <c r="B24" s="8" t="s">
        <v>26</v>
      </c>
      <c r="C24" s="8">
        <v>697</v>
      </c>
      <c r="D24" s="8">
        <v>205302</v>
      </c>
      <c r="E24" s="8">
        <v>334</v>
      </c>
      <c r="F24" s="8">
        <v>78926</v>
      </c>
      <c r="G24" s="15">
        <f t="shared" si="0"/>
        <v>47.919655667144909</v>
      </c>
      <c r="H24" s="15">
        <f t="shared" si="1"/>
        <v>38.443853445168578</v>
      </c>
      <c r="I24" s="8">
        <v>1018</v>
      </c>
      <c r="J24" s="8">
        <v>54185</v>
      </c>
      <c r="K24" s="8">
        <v>1030</v>
      </c>
      <c r="L24" s="8">
        <v>45044</v>
      </c>
    </row>
    <row r="25" spans="1:12" s="4" customFormat="1" x14ac:dyDescent="0.25">
      <c r="A25" s="81">
        <v>16</v>
      </c>
      <c r="B25" s="8" t="s">
        <v>27</v>
      </c>
      <c r="C25" s="8">
        <v>2406</v>
      </c>
      <c r="D25" s="8">
        <v>282256</v>
      </c>
      <c r="E25" s="8">
        <v>1497</v>
      </c>
      <c r="F25" s="8">
        <v>188713</v>
      </c>
      <c r="G25" s="15">
        <f t="shared" si="0"/>
        <v>62.219451371571076</v>
      </c>
      <c r="H25" s="15">
        <f t="shared" si="1"/>
        <v>66.858809024431721</v>
      </c>
      <c r="I25" s="8">
        <v>3164</v>
      </c>
      <c r="J25" s="8">
        <v>177737</v>
      </c>
      <c r="K25" s="8">
        <v>3502</v>
      </c>
      <c r="L25" s="8">
        <v>188438</v>
      </c>
    </row>
    <row r="26" spans="1:12" s="4" customFormat="1" x14ac:dyDescent="0.25">
      <c r="A26" s="81">
        <v>17</v>
      </c>
      <c r="B26" s="8" t="s">
        <v>28</v>
      </c>
      <c r="C26" s="8">
        <v>894</v>
      </c>
      <c r="D26" s="8">
        <v>21358</v>
      </c>
      <c r="E26" s="8">
        <v>362</v>
      </c>
      <c r="F26" s="8">
        <v>44910</v>
      </c>
      <c r="G26" s="15">
        <f t="shared" si="0"/>
        <v>40.492170022371369</v>
      </c>
      <c r="H26" s="15">
        <f t="shared" si="1"/>
        <v>210.27249742485253</v>
      </c>
      <c r="I26" s="8">
        <v>1315</v>
      </c>
      <c r="J26" s="8">
        <v>49930</v>
      </c>
      <c r="K26" s="8">
        <v>1279</v>
      </c>
      <c r="L26" s="8">
        <v>58120</v>
      </c>
    </row>
    <row r="27" spans="1:12" s="4" customFormat="1" x14ac:dyDescent="0.25">
      <c r="A27" s="81">
        <v>18</v>
      </c>
      <c r="B27" s="8" t="s">
        <v>29</v>
      </c>
      <c r="C27" s="8">
        <v>9830</v>
      </c>
      <c r="D27" s="8">
        <v>54829</v>
      </c>
      <c r="E27" s="8">
        <v>503</v>
      </c>
      <c r="F27" s="8">
        <v>37059</v>
      </c>
      <c r="G27" s="15">
        <f t="shared" si="0"/>
        <v>5.1169888097660223</v>
      </c>
      <c r="H27" s="15">
        <f t="shared" si="1"/>
        <v>67.590143901949702</v>
      </c>
      <c r="I27" s="8">
        <v>1073</v>
      </c>
      <c r="J27" s="8">
        <v>35947</v>
      </c>
      <c r="K27" s="8">
        <v>1562</v>
      </c>
      <c r="L27" s="8">
        <v>37931</v>
      </c>
    </row>
    <row r="28" spans="1:12" s="4" customFormat="1" x14ac:dyDescent="0.25">
      <c r="A28" s="81">
        <v>19</v>
      </c>
      <c r="B28" s="8" t="s">
        <v>30</v>
      </c>
      <c r="C28" s="8">
        <v>3046</v>
      </c>
      <c r="D28" s="8">
        <v>377308</v>
      </c>
      <c r="E28" s="8">
        <v>1481</v>
      </c>
      <c r="F28" s="8">
        <v>231250</v>
      </c>
      <c r="G28" s="15">
        <f t="shared" si="0"/>
        <v>48.621142481943529</v>
      </c>
      <c r="H28" s="15">
        <f t="shared" si="1"/>
        <v>61.289450528480714</v>
      </c>
      <c r="I28" s="8">
        <v>2914</v>
      </c>
      <c r="J28" s="8">
        <v>209173</v>
      </c>
      <c r="K28" s="8">
        <v>3737</v>
      </c>
      <c r="L28" s="8">
        <v>255179</v>
      </c>
    </row>
    <row r="29" spans="1:12" s="4" customFormat="1" x14ac:dyDescent="0.25">
      <c r="A29" s="81">
        <v>20</v>
      </c>
      <c r="B29" s="8" t="s">
        <v>31</v>
      </c>
      <c r="C29" s="8">
        <v>281</v>
      </c>
      <c r="D29" s="8">
        <v>1844</v>
      </c>
      <c r="E29" s="8">
        <v>63</v>
      </c>
      <c r="F29" s="8">
        <v>1659</v>
      </c>
      <c r="G29" s="15">
        <f t="shared" si="0"/>
        <v>22.419928825622776</v>
      </c>
      <c r="H29" s="15">
        <f t="shared" si="1"/>
        <v>89.967462039045557</v>
      </c>
      <c r="I29" s="8">
        <v>289</v>
      </c>
      <c r="J29" s="8">
        <v>2439</v>
      </c>
      <c r="K29" s="8">
        <v>302</v>
      </c>
      <c r="L29" s="8">
        <v>2738</v>
      </c>
    </row>
    <row r="30" spans="1:12" s="4" customFormat="1" x14ac:dyDescent="0.25">
      <c r="A30" s="81">
        <v>21</v>
      </c>
      <c r="B30" s="8" t="s">
        <v>32</v>
      </c>
      <c r="C30" s="8">
        <v>1396</v>
      </c>
      <c r="D30" s="8">
        <v>120184</v>
      </c>
      <c r="E30" s="8">
        <v>412</v>
      </c>
      <c r="F30" s="8">
        <v>70755</v>
      </c>
      <c r="G30" s="15">
        <f t="shared" si="0"/>
        <v>29.512893982808023</v>
      </c>
      <c r="H30" s="15">
        <f t="shared" si="1"/>
        <v>58.872229248485652</v>
      </c>
      <c r="I30" s="8">
        <v>853</v>
      </c>
      <c r="J30" s="8">
        <v>84375</v>
      </c>
      <c r="K30" s="8">
        <v>963</v>
      </c>
      <c r="L30" s="8">
        <v>80678</v>
      </c>
    </row>
    <row r="31" spans="1:12" s="4" customFormat="1" x14ac:dyDescent="0.25">
      <c r="A31" s="81">
        <v>22</v>
      </c>
      <c r="B31" s="8" t="s">
        <v>33</v>
      </c>
      <c r="C31" s="8">
        <v>694</v>
      </c>
      <c r="D31" s="8">
        <v>7475</v>
      </c>
      <c r="E31" s="8">
        <v>72</v>
      </c>
      <c r="F31" s="8">
        <v>1402</v>
      </c>
      <c r="G31" s="15">
        <f t="shared" si="0"/>
        <v>10.37463976945245</v>
      </c>
      <c r="H31" s="15">
        <f t="shared" si="1"/>
        <v>18.755852842809364</v>
      </c>
      <c r="I31" s="8">
        <v>433</v>
      </c>
      <c r="J31" s="8">
        <v>2461</v>
      </c>
      <c r="K31" s="8">
        <v>382</v>
      </c>
      <c r="L31" s="8">
        <v>2157</v>
      </c>
    </row>
    <row r="32" spans="1:12" s="4" customFormat="1" x14ac:dyDescent="0.25">
      <c r="A32" s="81">
        <v>23</v>
      </c>
      <c r="B32" s="8" t="s">
        <v>34</v>
      </c>
      <c r="C32" s="8">
        <v>1058</v>
      </c>
      <c r="D32" s="8">
        <v>49786</v>
      </c>
      <c r="E32" s="8">
        <v>543</v>
      </c>
      <c r="F32" s="8">
        <v>32100</v>
      </c>
      <c r="G32" s="15">
        <f t="shared" si="0"/>
        <v>51.323251417769377</v>
      </c>
      <c r="H32" s="15">
        <f t="shared" si="1"/>
        <v>64.475957096372468</v>
      </c>
      <c r="I32" s="8">
        <v>1232</v>
      </c>
      <c r="J32" s="8">
        <v>33996</v>
      </c>
      <c r="K32" s="8">
        <v>1536</v>
      </c>
      <c r="L32" s="8">
        <v>36090</v>
      </c>
    </row>
    <row r="33" spans="1:12" s="4" customFormat="1" x14ac:dyDescent="0.25">
      <c r="A33" s="81">
        <v>24</v>
      </c>
      <c r="B33" s="8" t="s">
        <v>35</v>
      </c>
      <c r="C33" s="8">
        <v>6482</v>
      </c>
      <c r="D33" s="8">
        <v>14989</v>
      </c>
      <c r="E33" s="8">
        <v>664</v>
      </c>
      <c r="F33" s="8">
        <v>9418</v>
      </c>
      <c r="G33" s="15">
        <f t="shared" si="0"/>
        <v>10.243751928417154</v>
      </c>
      <c r="H33" s="15">
        <f t="shared" si="1"/>
        <v>62.832744012275668</v>
      </c>
      <c r="I33" s="8">
        <v>13366</v>
      </c>
      <c r="J33" s="8">
        <v>16719</v>
      </c>
      <c r="K33" s="8">
        <v>2998</v>
      </c>
      <c r="L33" s="8">
        <v>11993</v>
      </c>
    </row>
    <row r="34" spans="1:12" s="4" customFormat="1" x14ac:dyDescent="0.25">
      <c r="A34" s="81">
        <v>25</v>
      </c>
      <c r="B34" s="8" t="s">
        <v>36</v>
      </c>
      <c r="C34" s="8">
        <v>1486</v>
      </c>
      <c r="D34" s="8">
        <v>56220</v>
      </c>
      <c r="E34" s="8">
        <v>283</v>
      </c>
      <c r="F34" s="8">
        <v>34325</v>
      </c>
      <c r="G34" s="15">
        <f t="shared" si="0"/>
        <v>19.044414535666217</v>
      </c>
      <c r="H34" s="15">
        <f t="shared" si="1"/>
        <v>61.054784774101748</v>
      </c>
      <c r="I34" s="8">
        <v>710</v>
      </c>
      <c r="J34" s="8">
        <v>35845</v>
      </c>
      <c r="K34" s="8">
        <v>972</v>
      </c>
      <c r="L34" s="8">
        <v>41529</v>
      </c>
    </row>
    <row r="35" spans="1:12" s="4" customFormat="1" x14ac:dyDescent="0.25">
      <c r="A35" s="81">
        <v>26</v>
      </c>
      <c r="B35" s="8" t="s">
        <v>37</v>
      </c>
      <c r="C35" s="8">
        <v>256</v>
      </c>
      <c r="D35" s="8">
        <v>77043</v>
      </c>
      <c r="E35" s="8">
        <v>140</v>
      </c>
      <c r="F35" s="8">
        <v>29325</v>
      </c>
      <c r="G35" s="15">
        <f t="shared" si="0"/>
        <v>54.6875</v>
      </c>
      <c r="H35" s="15">
        <f t="shared" si="1"/>
        <v>38.063159534286051</v>
      </c>
      <c r="I35" s="8">
        <v>346</v>
      </c>
      <c r="J35" s="8">
        <v>30331</v>
      </c>
      <c r="K35" s="8">
        <v>359</v>
      </c>
      <c r="L35" s="8">
        <v>29003</v>
      </c>
    </row>
    <row r="36" spans="1:12" s="4" customFormat="1" x14ac:dyDescent="0.25">
      <c r="A36" s="81">
        <v>27</v>
      </c>
      <c r="B36" s="8" t="s">
        <v>38</v>
      </c>
      <c r="C36" s="8">
        <v>4790</v>
      </c>
      <c r="D36" s="8">
        <v>645932</v>
      </c>
      <c r="E36" s="8">
        <v>1928</v>
      </c>
      <c r="F36" s="8">
        <v>387773</v>
      </c>
      <c r="G36" s="15">
        <f t="shared" si="0"/>
        <v>40.250521920668056</v>
      </c>
      <c r="H36" s="15">
        <f t="shared" si="1"/>
        <v>60.033099459385816</v>
      </c>
      <c r="I36" s="8">
        <v>4549</v>
      </c>
      <c r="J36" s="8">
        <v>438736</v>
      </c>
      <c r="K36" s="8">
        <v>4856</v>
      </c>
      <c r="L36" s="8">
        <v>439394</v>
      </c>
    </row>
    <row r="37" spans="1:12" s="4" customFormat="1" x14ac:dyDescent="0.25">
      <c r="A37" s="81">
        <v>28</v>
      </c>
      <c r="B37" s="8" t="s">
        <v>39</v>
      </c>
      <c r="C37" s="8">
        <v>1040</v>
      </c>
      <c r="D37" s="8">
        <v>120962</v>
      </c>
      <c r="E37" s="8">
        <v>592</v>
      </c>
      <c r="F37" s="8">
        <v>62264</v>
      </c>
      <c r="G37" s="15">
        <f t="shared" si="0"/>
        <v>56.92307692307692</v>
      </c>
      <c r="H37" s="15">
        <f t="shared" si="1"/>
        <v>51.474016633322861</v>
      </c>
      <c r="I37" s="8">
        <v>1139</v>
      </c>
      <c r="J37" s="8">
        <v>72493</v>
      </c>
      <c r="K37" s="8">
        <v>1434</v>
      </c>
      <c r="L37" s="8">
        <v>75972</v>
      </c>
    </row>
    <row r="38" spans="1:12" s="4" customFormat="1" x14ac:dyDescent="0.25">
      <c r="A38" s="81">
        <v>29</v>
      </c>
      <c r="B38" s="8" t="s">
        <v>40</v>
      </c>
      <c r="C38" s="8">
        <v>2390</v>
      </c>
      <c r="D38" s="8">
        <v>584264</v>
      </c>
      <c r="E38" s="8">
        <v>1298</v>
      </c>
      <c r="F38" s="8">
        <v>169882</v>
      </c>
      <c r="G38" s="15">
        <f t="shared" si="0"/>
        <v>54.30962343096234</v>
      </c>
      <c r="H38" s="15">
        <f t="shared" si="1"/>
        <v>29.076239508167539</v>
      </c>
      <c r="I38" s="8">
        <v>3108</v>
      </c>
      <c r="J38" s="8">
        <v>165319</v>
      </c>
      <c r="K38" s="8">
        <v>4799</v>
      </c>
      <c r="L38" s="8">
        <v>173275</v>
      </c>
    </row>
    <row r="39" spans="1:12" s="4" customFormat="1" x14ac:dyDescent="0.25">
      <c r="A39" s="81">
        <v>30</v>
      </c>
      <c r="B39" s="8" t="s">
        <v>41</v>
      </c>
      <c r="C39" s="8">
        <v>1898</v>
      </c>
      <c r="D39" s="8">
        <v>49364</v>
      </c>
      <c r="E39" s="8">
        <v>198</v>
      </c>
      <c r="F39" s="8">
        <v>32492</v>
      </c>
      <c r="G39" s="15">
        <f t="shared" si="0"/>
        <v>10.432033719704952</v>
      </c>
      <c r="H39" s="15">
        <f t="shared" si="1"/>
        <v>65.82124625232963</v>
      </c>
      <c r="I39" s="8">
        <v>673</v>
      </c>
      <c r="J39" s="8">
        <v>36242</v>
      </c>
      <c r="K39" s="8">
        <v>644</v>
      </c>
      <c r="L39" s="8">
        <v>33699</v>
      </c>
    </row>
    <row r="40" spans="1:12" s="4" customFormat="1" x14ac:dyDescent="0.25">
      <c r="A40" s="81">
        <v>31</v>
      </c>
      <c r="B40" s="8" t="s">
        <v>42</v>
      </c>
      <c r="C40" s="8">
        <v>380</v>
      </c>
      <c r="D40" s="8">
        <v>28736</v>
      </c>
      <c r="E40" s="8">
        <v>138</v>
      </c>
      <c r="F40" s="8">
        <v>13898</v>
      </c>
      <c r="G40" s="15">
        <f t="shared" si="0"/>
        <v>36.315789473684212</v>
      </c>
      <c r="H40" s="15">
        <f t="shared" si="1"/>
        <v>48.364420935412028</v>
      </c>
      <c r="I40" s="8">
        <v>589</v>
      </c>
      <c r="J40" s="8">
        <v>17536</v>
      </c>
      <c r="K40" s="8">
        <v>576</v>
      </c>
      <c r="L40" s="8">
        <v>15015</v>
      </c>
    </row>
    <row r="41" spans="1:12" s="4" customFormat="1" x14ac:dyDescent="0.25">
      <c r="A41" s="81">
        <v>32</v>
      </c>
      <c r="B41" s="8" t="s">
        <v>43</v>
      </c>
      <c r="C41" s="8">
        <v>2080</v>
      </c>
      <c r="D41" s="8">
        <v>128378</v>
      </c>
      <c r="E41" s="8">
        <v>728</v>
      </c>
      <c r="F41" s="8">
        <v>54081</v>
      </c>
      <c r="G41" s="15">
        <f t="shared" si="0"/>
        <v>35</v>
      </c>
      <c r="H41" s="15">
        <f t="shared" si="1"/>
        <v>42.126376793531598</v>
      </c>
      <c r="I41" s="8">
        <v>2961</v>
      </c>
      <c r="J41" s="8">
        <v>117653</v>
      </c>
      <c r="K41" s="8">
        <v>3056</v>
      </c>
      <c r="L41" s="8">
        <v>114089</v>
      </c>
    </row>
    <row r="42" spans="1:12" s="4" customFormat="1" x14ac:dyDescent="0.25">
      <c r="A42" s="81">
        <v>33</v>
      </c>
      <c r="B42" s="8" t="s">
        <v>44</v>
      </c>
      <c r="C42" s="8">
        <v>1581</v>
      </c>
      <c r="D42" s="8">
        <v>32062</v>
      </c>
      <c r="E42" s="8">
        <v>858</v>
      </c>
      <c r="F42" s="8">
        <v>10461</v>
      </c>
      <c r="G42" s="15">
        <f t="shared" si="0"/>
        <v>54.269449715370023</v>
      </c>
      <c r="H42" s="15">
        <f t="shared" si="1"/>
        <v>32.627409394298546</v>
      </c>
      <c r="I42" s="8">
        <v>1458</v>
      </c>
      <c r="J42" s="8">
        <v>26862</v>
      </c>
      <c r="K42" s="8">
        <v>3516</v>
      </c>
      <c r="L42" s="8">
        <v>24065</v>
      </c>
    </row>
    <row r="43" spans="1:12" s="4" customFormat="1" x14ac:dyDescent="0.25">
      <c r="A43" s="81">
        <v>34</v>
      </c>
      <c r="B43" s="8" t="s">
        <v>45</v>
      </c>
      <c r="C43" s="8">
        <v>100</v>
      </c>
      <c r="D43" s="8">
        <v>6966</v>
      </c>
      <c r="E43" s="8">
        <v>84</v>
      </c>
      <c r="F43" s="8">
        <v>6584</v>
      </c>
      <c r="G43" s="15">
        <f t="shared" si="0"/>
        <v>84</v>
      </c>
      <c r="H43" s="15">
        <f t="shared" si="1"/>
        <v>94.516221648004588</v>
      </c>
      <c r="I43" s="8">
        <v>150</v>
      </c>
      <c r="J43" s="8">
        <v>6547</v>
      </c>
      <c r="K43" s="8">
        <v>165</v>
      </c>
      <c r="L43" s="8">
        <v>7696</v>
      </c>
    </row>
    <row r="44" spans="1:12" s="4" customFormat="1" x14ac:dyDescent="0.25">
      <c r="A44" s="34" t="s">
        <v>46</v>
      </c>
      <c r="B44" s="35"/>
      <c r="C44" s="21">
        <f>SUM(C10:C43)</f>
        <v>161974</v>
      </c>
      <c r="D44" s="21">
        <f>SUM(D10:D43)</f>
        <v>5088342</v>
      </c>
      <c r="E44" s="21">
        <f>SUM(E10:E43)</f>
        <v>104025</v>
      </c>
      <c r="F44" s="21">
        <f>SUM(F10:F43)</f>
        <v>2860101</v>
      </c>
      <c r="G44" s="22">
        <f t="shared" si="0"/>
        <v>64.223270401422454</v>
      </c>
      <c r="H44" s="22">
        <f t="shared" si="1"/>
        <v>56.208898694309461</v>
      </c>
      <c r="I44" s="21">
        <f>SUM(I10:I43)</f>
        <v>153336</v>
      </c>
      <c r="J44" s="21">
        <f>SUM(J10:J43)</f>
        <v>3133960</v>
      </c>
      <c r="K44" s="21">
        <f>SUM(K10:K43)</f>
        <v>152059</v>
      </c>
      <c r="L44" s="21">
        <f>SUM(L10:L43)</f>
        <v>3295254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45"/>
  <sheetViews>
    <sheetView view="pageBreakPreview" zoomScale="90" zoomScaleSheetLayoutView="90" workbookViewId="0">
      <selection activeCell="D22" sqref="D22"/>
    </sheetView>
  </sheetViews>
  <sheetFormatPr defaultColWidth="9.140625" defaultRowHeight="15" x14ac:dyDescent="0.25"/>
  <cols>
    <col min="1" max="1" width="6.28515625" customWidth="1"/>
    <col min="2" max="2" width="22.140625" customWidth="1"/>
    <col min="3" max="3" width="9.85546875" customWidth="1"/>
    <col min="4" max="4" width="12" style="3" customWidth="1"/>
    <col min="5" max="5" width="9.85546875" customWidth="1"/>
    <col min="6" max="7" width="10.28515625" style="3" customWidth="1"/>
    <col min="8" max="10" width="10" style="3" customWidth="1"/>
    <col min="11" max="11" width="10.140625" customWidth="1"/>
    <col min="12" max="12" width="11.7109375" style="3" customWidth="1"/>
    <col min="13" max="16" width="9.140625" customWidth="1"/>
  </cols>
  <sheetData>
    <row r="1" spans="1:12" ht="27" customHeight="1" x14ac:dyDescent="0.5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3" spans="1:12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91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52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24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30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20.25" customHeight="1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">
        <v>1</v>
      </c>
      <c r="B10" s="8" t="s">
        <v>12</v>
      </c>
      <c r="C10" s="8">
        <v>83106</v>
      </c>
      <c r="D10" s="8">
        <v>1198424</v>
      </c>
      <c r="E10" s="8">
        <v>68951</v>
      </c>
      <c r="F10" s="8">
        <v>699977</v>
      </c>
      <c r="G10" s="15">
        <f t="shared" ref="G10:G44" si="0">(E10/C10)*100</f>
        <v>82.967535436671241</v>
      </c>
      <c r="H10" s="15">
        <f t="shared" ref="H10:H44" si="1">(F10/D10)*100</f>
        <v>58.408126005487205</v>
      </c>
      <c r="I10" s="8">
        <v>82805</v>
      </c>
      <c r="J10" s="8">
        <v>842420</v>
      </c>
      <c r="K10" s="8">
        <v>78900</v>
      </c>
      <c r="L10" s="8">
        <v>907862</v>
      </c>
    </row>
    <row r="11" spans="1:12" s="4" customFormat="1" x14ac:dyDescent="0.25">
      <c r="A11" s="8">
        <v>2</v>
      </c>
      <c r="B11" s="8" t="s">
        <v>13</v>
      </c>
      <c r="C11" s="8">
        <v>2803</v>
      </c>
      <c r="D11" s="8">
        <v>161342</v>
      </c>
      <c r="E11" s="8">
        <v>522</v>
      </c>
      <c r="F11" s="8">
        <v>91454</v>
      </c>
      <c r="G11" s="15">
        <f t="shared" si="0"/>
        <v>18.622904031394935</v>
      </c>
      <c r="H11" s="15">
        <f t="shared" si="1"/>
        <v>56.683318664699833</v>
      </c>
      <c r="I11" s="8">
        <v>1759</v>
      </c>
      <c r="J11" s="8">
        <v>98565</v>
      </c>
      <c r="K11" s="8">
        <v>1768</v>
      </c>
      <c r="L11" s="8">
        <v>91137</v>
      </c>
    </row>
    <row r="12" spans="1:12" s="4" customFormat="1" x14ac:dyDescent="0.25">
      <c r="A12" s="8">
        <v>3</v>
      </c>
      <c r="B12" s="8" t="s">
        <v>14</v>
      </c>
      <c r="C12" s="8">
        <v>2036</v>
      </c>
      <c r="D12" s="8">
        <v>121141</v>
      </c>
      <c r="E12" s="8">
        <v>935</v>
      </c>
      <c r="F12" s="8">
        <v>65455</v>
      </c>
      <c r="G12" s="15">
        <f t="shared" si="0"/>
        <v>45.923379174852656</v>
      </c>
      <c r="H12" s="15">
        <f t="shared" si="1"/>
        <v>54.03207832195541</v>
      </c>
      <c r="I12" s="8">
        <v>2478</v>
      </c>
      <c r="J12" s="8">
        <v>82078</v>
      </c>
      <c r="K12" s="8">
        <v>3973</v>
      </c>
      <c r="L12" s="8">
        <v>81381</v>
      </c>
    </row>
    <row r="13" spans="1:12" s="4" customFormat="1" x14ac:dyDescent="0.25">
      <c r="A13" s="8">
        <v>4</v>
      </c>
      <c r="B13" s="8" t="s">
        <v>15</v>
      </c>
      <c r="C13" s="8">
        <v>729</v>
      </c>
      <c r="D13" s="8">
        <v>52276</v>
      </c>
      <c r="E13" s="8">
        <v>202</v>
      </c>
      <c r="F13" s="8">
        <v>13978</v>
      </c>
      <c r="G13" s="15">
        <f t="shared" si="0"/>
        <v>27.709190672153632</v>
      </c>
      <c r="H13" s="15">
        <f t="shared" si="1"/>
        <v>26.738847654755528</v>
      </c>
      <c r="I13" s="8">
        <v>1006</v>
      </c>
      <c r="J13" s="8">
        <v>39775</v>
      </c>
      <c r="K13" s="8">
        <v>1001</v>
      </c>
      <c r="L13" s="8">
        <v>41813</v>
      </c>
    </row>
    <row r="14" spans="1:12" s="4" customFormat="1" x14ac:dyDescent="0.25">
      <c r="A14" s="8">
        <v>5</v>
      </c>
      <c r="B14" s="8" t="s">
        <v>16</v>
      </c>
      <c r="C14" s="8">
        <v>1564</v>
      </c>
      <c r="D14" s="8">
        <v>202354</v>
      </c>
      <c r="E14" s="8">
        <v>1131</v>
      </c>
      <c r="F14" s="8">
        <v>129548</v>
      </c>
      <c r="G14" s="15">
        <f t="shared" si="0"/>
        <v>72.314578005115095</v>
      </c>
      <c r="H14" s="15">
        <f t="shared" si="1"/>
        <v>64.020478962610085</v>
      </c>
      <c r="I14" s="8">
        <v>1974</v>
      </c>
      <c r="J14" s="8">
        <v>164929</v>
      </c>
      <c r="K14" s="8">
        <v>3926</v>
      </c>
      <c r="L14" s="8">
        <v>190460</v>
      </c>
    </row>
    <row r="15" spans="1:12" s="4" customFormat="1" x14ac:dyDescent="0.25">
      <c r="A15" s="8">
        <v>6</v>
      </c>
      <c r="B15" s="8" t="s">
        <v>17</v>
      </c>
      <c r="C15" s="8">
        <v>2215</v>
      </c>
      <c r="D15" s="8">
        <v>56168</v>
      </c>
      <c r="E15" s="8">
        <v>366</v>
      </c>
      <c r="F15" s="8">
        <v>13669</v>
      </c>
      <c r="G15" s="15">
        <f t="shared" si="0"/>
        <v>16.523702031602706</v>
      </c>
      <c r="H15" s="15">
        <f t="shared" si="1"/>
        <v>24.335920809001564</v>
      </c>
      <c r="I15" s="8">
        <v>1041</v>
      </c>
      <c r="J15" s="8">
        <v>27874</v>
      </c>
      <c r="K15" s="8">
        <v>1469</v>
      </c>
      <c r="L15" s="8">
        <v>31294</v>
      </c>
    </row>
    <row r="16" spans="1:12" s="4" customFormat="1" x14ac:dyDescent="0.25">
      <c r="A16" s="8">
        <v>7</v>
      </c>
      <c r="B16" s="8" t="s">
        <v>18</v>
      </c>
      <c r="C16" s="8">
        <v>1596</v>
      </c>
      <c r="D16" s="8">
        <v>265681</v>
      </c>
      <c r="E16" s="8">
        <v>949</v>
      </c>
      <c r="F16" s="8">
        <v>151709</v>
      </c>
      <c r="G16" s="15">
        <f t="shared" si="0"/>
        <v>59.461152882205518</v>
      </c>
      <c r="H16" s="15">
        <f t="shared" si="1"/>
        <v>57.101938038474707</v>
      </c>
      <c r="I16" s="8">
        <v>2454</v>
      </c>
      <c r="J16" s="8">
        <v>160557</v>
      </c>
      <c r="K16" s="8">
        <v>2595</v>
      </c>
      <c r="L16" s="8">
        <v>177895</v>
      </c>
    </row>
    <row r="17" spans="1:12" s="4" customFormat="1" x14ac:dyDescent="0.25">
      <c r="A17" s="8">
        <v>8</v>
      </c>
      <c r="B17" s="8" t="s">
        <v>19</v>
      </c>
      <c r="C17" s="8">
        <v>7637</v>
      </c>
      <c r="D17" s="8">
        <v>106196</v>
      </c>
      <c r="E17" s="8">
        <v>7713</v>
      </c>
      <c r="F17" s="8">
        <v>60797</v>
      </c>
      <c r="G17" s="15">
        <f t="shared" si="0"/>
        <v>100.99515516564095</v>
      </c>
      <c r="H17" s="15">
        <f t="shared" si="1"/>
        <v>57.249802252438883</v>
      </c>
      <c r="I17" s="8">
        <v>9921</v>
      </c>
      <c r="J17" s="8">
        <v>60263</v>
      </c>
      <c r="K17" s="8">
        <v>8855</v>
      </c>
      <c r="L17" s="8">
        <v>58019</v>
      </c>
    </row>
    <row r="18" spans="1:12" s="4" customFormat="1" x14ac:dyDescent="0.25">
      <c r="A18" s="8">
        <v>9</v>
      </c>
      <c r="B18" s="8" t="s">
        <v>20</v>
      </c>
      <c r="C18" s="8">
        <v>366</v>
      </c>
      <c r="D18" s="8">
        <v>23137</v>
      </c>
      <c r="E18" s="8">
        <v>150</v>
      </c>
      <c r="F18" s="8">
        <v>13107</v>
      </c>
      <c r="G18" s="15">
        <f t="shared" si="0"/>
        <v>40.983606557377051</v>
      </c>
      <c r="H18" s="15">
        <f t="shared" si="1"/>
        <v>56.649522409992649</v>
      </c>
      <c r="I18" s="8">
        <v>565</v>
      </c>
      <c r="J18" s="8">
        <v>16094</v>
      </c>
      <c r="K18" s="8">
        <v>587</v>
      </c>
      <c r="L18" s="8">
        <v>13540</v>
      </c>
    </row>
    <row r="19" spans="1:12" s="4" customFormat="1" x14ac:dyDescent="0.25">
      <c r="A19" s="8">
        <v>10</v>
      </c>
      <c r="B19" s="8" t="s">
        <v>21</v>
      </c>
      <c r="C19" s="8">
        <v>162</v>
      </c>
      <c r="D19" s="8">
        <v>374</v>
      </c>
      <c r="E19" s="8">
        <v>67</v>
      </c>
      <c r="F19" s="8">
        <v>191</v>
      </c>
      <c r="G19" s="15">
        <f t="shared" si="0"/>
        <v>41.358024691358025</v>
      </c>
      <c r="H19" s="15">
        <f t="shared" si="1"/>
        <v>51.069518716577548</v>
      </c>
      <c r="I19" s="8">
        <v>194</v>
      </c>
      <c r="J19" s="8">
        <v>516</v>
      </c>
      <c r="K19" s="8">
        <v>238</v>
      </c>
      <c r="L19" s="8">
        <v>598</v>
      </c>
    </row>
    <row r="20" spans="1:12" s="4" customFormat="1" x14ac:dyDescent="0.25">
      <c r="A20" s="8">
        <v>11</v>
      </c>
      <c r="B20" s="8" t="s">
        <v>22</v>
      </c>
      <c r="C20" s="8">
        <v>612</v>
      </c>
      <c r="D20" s="8">
        <v>16670</v>
      </c>
      <c r="E20" s="8">
        <v>151</v>
      </c>
      <c r="F20" s="8">
        <v>10199</v>
      </c>
      <c r="G20" s="15">
        <f t="shared" si="0"/>
        <v>24.673202614379086</v>
      </c>
      <c r="H20" s="15">
        <f t="shared" si="1"/>
        <v>61.18176364727055</v>
      </c>
      <c r="I20" s="8">
        <v>1461</v>
      </c>
      <c r="J20" s="8">
        <v>13329</v>
      </c>
      <c r="K20" s="8">
        <v>1235</v>
      </c>
      <c r="L20" s="8">
        <v>13687</v>
      </c>
    </row>
    <row r="21" spans="1:12" s="4" customFormat="1" x14ac:dyDescent="0.25">
      <c r="A21" s="8">
        <v>12</v>
      </c>
      <c r="B21" s="8" t="s">
        <v>23</v>
      </c>
      <c r="C21" s="8">
        <v>4124</v>
      </c>
      <c r="D21" s="8">
        <v>20548</v>
      </c>
      <c r="E21" s="8">
        <v>486</v>
      </c>
      <c r="F21" s="8">
        <v>18543</v>
      </c>
      <c r="G21" s="15">
        <f t="shared" si="0"/>
        <v>11.784675072744907</v>
      </c>
      <c r="H21" s="15">
        <f t="shared" si="1"/>
        <v>90.242359353708395</v>
      </c>
      <c r="I21" s="8">
        <v>492</v>
      </c>
      <c r="J21" s="8">
        <v>19269</v>
      </c>
      <c r="K21" s="8">
        <v>2422</v>
      </c>
      <c r="L21" s="8">
        <v>21781</v>
      </c>
    </row>
    <row r="22" spans="1:12" s="4" customFormat="1" x14ac:dyDescent="0.25">
      <c r="A22" s="8">
        <v>13</v>
      </c>
      <c r="B22" s="8" t="s">
        <v>24</v>
      </c>
      <c r="C22" s="8">
        <v>18607</v>
      </c>
      <c r="D22" s="8">
        <v>106851</v>
      </c>
      <c r="E22" s="8">
        <v>10213</v>
      </c>
      <c r="F22" s="8">
        <v>73699</v>
      </c>
      <c r="G22" s="15">
        <f t="shared" si="0"/>
        <v>54.887945396893642</v>
      </c>
      <c r="H22" s="15">
        <f t="shared" si="1"/>
        <v>68.973617467314298</v>
      </c>
      <c r="I22" s="8">
        <v>10568</v>
      </c>
      <c r="J22" s="8">
        <v>95432</v>
      </c>
      <c r="K22" s="8">
        <v>11623</v>
      </c>
      <c r="L22" s="8">
        <v>104918</v>
      </c>
    </row>
    <row r="23" spans="1:12" s="4" customFormat="1" x14ac:dyDescent="0.25">
      <c r="A23" s="8">
        <v>14</v>
      </c>
      <c r="B23" s="8" t="s">
        <v>25</v>
      </c>
      <c r="C23" s="8">
        <v>1315</v>
      </c>
      <c r="D23" s="8">
        <v>137817</v>
      </c>
      <c r="E23" s="8">
        <v>773</v>
      </c>
      <c r="F23" s="8">
        <v>59798</v>
      </c>
      <c r="G23" s="15">
        <f t="shared" si="0"/>
        <v>58.78326996197719</v>
      </c>
      <c r="H23" s="15">
        <f t="shared" si="1"/>
        <v>43.389422204807829</v>
      </c>
      <c r="I23" s="8">
        <v>1737</v>
      </c>
      <c r="J23" s="8">
        <v>68204</v>
      </c>
      <c r="K23" s="8">
        <v>1904</v>
      </c>
      <c r="L23" s="8">
        <v>65132</v>
      </c>
    </row>
    <row r="24" spans="1:12" s="4" customFormat="1" x14ac:dyDescent="0.25">
      <c r="A24" s="8">
        <v>15</v>
      </c>
      <c r="B24" s="8" t="s">
        <v>26</v>
      </c>
      <c r="C24" s="8">
        <v>1168</v>
      </c>
      <c r="D24" s="8">
        <v>207330</v>
      </c>
      <c r="E24" s="8">
        <v>345</v>
      </c>
      <c r="F24" s="8">
        <v>79093</v>
      </c>
      <c r="G24" s="15">
        <f t="shared" si="0"/>
        <v>29.537671232876711</v>
      </c>
      <c r="H24" s="15">
        <f t="shared" si="1"/>
        <v>38.148362513866786</v>
      </c>
      <c r="I24" s="8">
        <v>2719</v>
      </c>
      <c r="J24" s="8">
        <v>58185</v>
      </c>
      <c r="K24" s="8">
        <v>2501</v>
      </c>
      <c r="L24" s="8">
        <v>48454</v>
      </c>
    </row>
    <row r="25" spans="1:12" s="4" customFormat="1" x14ac:dyDescent="0.25">
      <c r="A25" s="8">
        <v>16</v>
      </c>
      <c r="B25" s="8" t="s">
        <v>27</v>
      </c>
      <c r="C25" s="8">
        <v>2914</v>
      </c>
      <c r="D25" s="8">
        <v>288597</v>
      </c>
      <c r="E25" s="8">
        <v>1540</v>
      </c>
      <c r="F25" s="8">
        <v>190365</v>
      </c>
      <c r="G25" s="15">
        <f t="shared" si="0"/>
        <v>52.848318462594371</v>
      </c>
      <c r="H25" s="15">
        <f t="shared" si="1"/>
        <v>65.962224139544062</v>
      </c>
      <c r="I25" s="8">
        <v>4718</v>
      </c>
      <c r="J25" s="8">
        <v>192498</v>
      </c>
      <c r="K25" s="8">
        <v>4879</v>
      </c>
      <c r="L25" s="8">
        <v>203142</v>
      </c>
    </row>
    <row r="26" spans="1:12" s="4" customFormat="1" x14ac:dyDescent="0.25">
      <c r="A26" s="8">
        <v>17</v>
      </c>
      <c r="B26" s="8" t="s">
        <v>28</v>
      </c>
      <c r="C26" s="8">
        <v>2335</v>
      </c>
      <c r="D26" s="8">
        <v>65420</v>
      </c>
      <c r="E26" s="8">
        <v>444</v>
      </c>
      <c r="F26" s="8">
        <v>48074</v>
      </c>
      <c r="G26" s="15">
        <f t="shared" si="0"/>
        <v>19.014989293361882</v>
      </c>
      <c r="H26" s="15">
        <f t="shared" si="1"/>
        <v>73.485172730051971</v>
      </c>
      <c r="I26" s="8">
        <v>1715</v>
      </c>
      <c r="J26" s="8">
        <v>69211</v>
      </c>
      <c r="K26" s="8">
        <v>1687</v>
      </c>
      <c r="L26" s="8">
        <v>79162</v>
      </c>
    </row>
    <row r="27" spans="1:12" s="4" customFormat="1" x14ac:dyDescent="0.25">
      <c r="A27" s="8">
        <v>18</v>
      </c>
      <c r="B27" s="8" t="s">
        <v>29</v>
      </c>
      <c r="C27" s="8">
        <v>11160</v>
      </c>
      <c r="D27" s="8">
        <v>66859</v>
      </c>
      <c r="E27" s="8">
        <v>560</v>
      </c>
      <c r="F27" s="8">
        <v>39086</v>
      </c>
      <c r="G27" s="15">
        <f t="shared" si="0"/>
        <v>5.0179211469534053</v>
      </c>
      <c r="H27" s="15">
        <f t="shared" si="1"/>
        <v>58.460341913579327</v>
      </c>
      <c r="I27" s="8">
        <v>1468</v>
      </c>
      <c r="J27" s="8">
        <v>51698</v>
      </c>
      <c r="K27" s="8">
        <v>1893</v>
      </c>
      <c r="L27" s="8">
        <v>53506</v>
      </c>
    </row>
    <row r="28" spans="1:12" s="4" customFormat="1" x14ac:dyDescent="0.25">
      <c r="A28" s="8">
        <v>19</v>
      </c>
      <c r="B28" s="8" t="s">
        <v>30</v>
      </c>
      <c r="C28" s="8">
        <v>3409</v>
      </c>
      <c r="D28" s="8">
        <v>396797</v>
      </c>
      <c r="E28" s="8">
        <v>1531</v>
      </c>
      <c r="F28" s="8">
        <v>238115</v>
      </c>
      <c r="G28" s="15">
        <f t="shared" si="0"/>
        <v>44.910530947491935</v>
      </c>
      <c r="H28" s="15">
        <f t="shared" si="1"/>
        <v>60.009274263666313</v>
      </c>
      <c r="I28" s="8">
        <v>3327</v>
      </c>
      <c r="J28" s="8">
        <v>232123</v>
      </c>
      <c r="K28" s="8">
        <v>4153</v>
      </c>
      <c r="L28" s="8">
        <v>282397</v>
      </c>
    </row>
    <row r="29" spans="1:12" s="4" customFormat="1" x14ac:dyDescent="0.25">
      <c r="A29" s="8">
        <v>20</v>
      </c>
      <c r="B29" s="8" t="s">
        <v>31</v>
      </c>
      <c r="C29" s="8">
        <v>294</v>
      </c>
      <c r="D29" s="8">
        <v>1909</v>
      </c>
      <c r="E29" s="8">
        <v>66</v>
      </c>
      <c r="F29" s="8">
        <v>1661</v>
      </c>
      <c r="G29" s="15">
        <f t="shared" si="0"/>
        <v>22.448979591836736</v>
      </c>
      <c r="H29" s="15">
        <f t="shared" si="1"/>
        <v>87.00890518596124</v>
      </c>
      <c r="I29" s="8">
        <v>379</v>
      </c>
      <c r="J29" s="8">
        <v>3151</v>
      </c>
      <c r="K29" s="8">
        <v>358</v>
      </c>
      <c r="L29" s="8">
        <v>3310</v>
      </c>
    </row>
    <row r="30" spans="1:12" s="4" customFormat="1" x14ac:dyDescent="0.25">
      <c r="A30" s="8">
        <v>21</v>
      </c>
      <c r="B30" s="8" t="s">
        <v>32</v>
      </c>
      <c r="C30" s="8">
        <v>3667</v>
      </c>
      <c r="D30" s="8">
        <v>136984</v>
      </c>
      <c r="E30" s="8">
        <v>420</v>
      </c>
      <c r="F30" s="8">
        <v>70875</v>
      </c>
      <c r="G30" s="15">
        <f t="shared" si="0"/>
        <v>11.453504226888464</v>
      </c>
      <c r="H30" s="15">
        <f t="shared" si="1"/>
        <v>51.739619225602993</v>
      </c>
      <c r="I30" s="8">
        <v>10639</v>
      </c>
      <c r="J30" s="8">
        <v>130896</v>
      </c>
      <c r="K30" s="8">
        <v>10256</v>
      </c>
      <c r="L30" s="8">
        <v>122692</v>
      </c>
    </row>
    <row r="31" spans="1:12" s="4" customFormat="1" x14ac:dyDescent="0.25">
      <c r="A31" s="8">
        <v>22</v>
      </c>
      <c r="B31" s="8" t="s">
        <v>33</v>
      </c>
      <c r="C31" s="8">
        <v>740</v>
      </c>
      <c r="D31" s="8">
        <v>7710</v>
      </c>
      <c r="E31" s="8">
        <v>74</v>
      </c>
      <c r="F31" s="8">
        <v>1404</v>
      </c>
      <c r="G31" s="15">
        <f t="shared" si="0"/>
        <v>10</v>
      </c>
      <c r="H31" s="15">
        <f t="shared" si="1"/>
        <v>18.210116731517509</v>
      </c>
      <c r="I31" s="8">
        <v>501</v>
      </c>
      <c r="J31" s="8">
        <v>2722</v>
      </c>
      <c r="K31" s="8">
        <v>443</v>
      </c>
      <c r="L31" s="8">
        <v>2380</v>
      </c>
    </row>
    <row r="32" spans="1:12" s="4" customFormat="1" x14ac:dyDescent="0.25">
      <c r="A32" s="8">
        <v>23</v>
      </c>
      <c r="B32" s="8" t="s">
        <v>34</v>
      </c>
      <c r="C32" s="8">
        <v>3152</v>
      </c>
      <c r="D32" s="8">
        <v>59908</v>
      </c>
      <c r="E32" s="8">
        <v>581</v>
      </c>
      <c r="F32" s="8">
        <v>33056</v>
      </c>
      <c r="G32" s="15">
        <f t="shared" si="0"/>
        <v>18.43274111675127</v>
      </c>
      <c r="H32" s="15">
        <f t="shared" si="1"/>
        <v>55.177939507244446</v>
      </c>
      <c r="I32" s="8">
        <v>1531</v>
      </c>
      <c r="J32" s="8">
        <v>36713</v>
      </c>
      <c r="K32" s="8">
        <v>1774</v>
      </c>
      <c r="L32" s="8">
        <v>39324</v>
      </c>
    </row>
    <row r="33" spans="1:12" s="4" customFormat="1" x14ac:dyDescent="0.25">
      <c r="A33" s="8">
        <v>24</v>
      </c>
      <c r="B33" s="8" t="s">
        <v>35</v>
      </c>
      <c r="C33" s="8">
        <v>6531</v>
      </c>
      <c r="D33" s="8">
        <v>15667</v>
      </c>
      <c r="E33" s="8">
        <v>676</v>
      </c>
      <c r="F33" s="8">
        <v>9513</v>
      </c>
      <c r="G33" s="15">
        <f t="shared" si="0"/>
        <v>10.350635431021283</v>
      </c>
      <c r="H33" s="15">
        <f t="shared" si="1"/>
        <v>60.719984681176996</v>
      </c>
      <c r="I33" s="8">
        <v>13434</v>
      </c>
      <c r="J33" s="8">
        <v>17580</v>
      </c>
      <c r="K33" s="8">
        <v>3066</v>
      </c>
      <c r="L33" s="8">
        <v>12846</v>
      </c>
    </row>
    <row r="34" spans="1:12" s="4" customFormat="1" x14ac:dyDescent="0.25">
      <c r="A34" s="8">
        <v>25</v>
      </c>
      <c r="B34" s="8" t="s">
        <v>36</v>
      </c>
      <c r="C34" s="8">
        <v>2647</v>
      </c>
      <c r="D34" s="8">
        <v>76260</v>
      </c>
      <c r="E34" s="8">
        <v>332</v>
      </c>
      <c r="F34" s="8">
        <v>34612</v>
      </c>
      <c r="G34" s="15">
        <f t="shared" si="0"/>
        <v>12.542500944465433</v>
      </c>
      <c r="H34" s="15">
        <f t="shared" si="1"/>
        <v>45.386834513506422</v>
      </c>
      <c r="I34" s="8">
        <v>999</v>
      </c>
      <c r="J34" s="8">
        <v>38996</v>
      </c>
      <c r="K34" s="8">
        <v>1274</v>
      </c>
      <c r="L34" s="8">
        <v>44274</v>
      </c>
    </row>
    <row r="35" spans="1:12" s="4" customFormat="1" x14ac:dyDescent="0.25">
      <c r="A35" s="8">
        <v>26</v>
      </c>
      <c r="B35" s="8" t="s">
        <v>37</v>
      </c>
      <c r="C35" s="8">
        <v>551</v>
      </c>
      <c r="D35" s="8">
        <v>90124</v>
      </c>
      <c r="E35" s="8">
        <v>146</v>
      </c>
      <c r="F35" s="8">
        <v>29424</v>
      </c>
      <c r="G35" s="15">
        <f t="shared" si="0"/>
        <v>26.497277676950997</v>
      </c>
      <c r="H35" s="15">
        <f t="shared" si="1"/>
        <v>32.648351160623143</v>
      </c>
      <c r="I35" s="8">
        <v>1035</v>
      </c>
      <c r="J35" s="8">
        <v>31896</v>
      </c>
      <c r="K35" s="8">
        <v>934</v>
      </c>
      <c r="L35" s="8">
        <v>30360</v>
      </c>
    </row>
    <row r="36" spans="1:12" s="4" customFormat="1" x14ac:dyDescent="0.25">
      <c r="A36" s="8">
        <v>27</v>
      </c>
      <c r="B36" s="8" t="s">
        <v>38</v>
      </c>
      <c r="C36" s="8">
        <v>9995</v>
      </c>
      <c r="D36" s="8">
        <v>713225</v>
      </c>
      <c r="E36" s="8">
        <v>2070</v>
      </c>
      <c r="F36" s="8">
        <v>393004</v>
      </c>
      <c r="G36" s="15">
        <f t="shared" si="0"/>
        <v>20.710355177588795</v>
      </c>
      <c r="H36" s="15">
        <f t="shared" si="1"/>
        <v>55.102387044761471</v>
      </c>
      <c r="I36" s="8">
        <v>26893</v>
      </c>
      <c r="J36" s="8">
        <v>550632</v>
      </c>
      <c r="K36" s="8">
        <v>26505</v>
      </c>
      <c r="L36" s="8">
        <v>547589</v>
      </c>
    </row>
    <row r="37" spans="1:12" s="4" customFormat="1" x14ac:dyDescent="0.25">
      <c r="A37" s="8">
        <v>28</v>
      </c>
      <c r="B37" s="8" t="s">
        <v>39</v>
      </c>
      <c r="C37" s="8">
        <v>1416</v>
      </c>
      <c r="D37" s="8">
        <v>148012</v>
      </c>
      <c r="E37" s="8">
        <v>691</v>
      </c>
      <c r="F37" s="8">
        <v>67205</v>
      </c>
      <c r="G37" s="15">
        <f t="shared" si="0"/>
        <v>48.799435028248588</v>
      </c>
      <c r="H37" s="15">
        <f t="shared" si="1"/>
        <v>45.405102289003594</v>
      </c>
      <c r="I37" s="8">
        <v>1776</v>
      </c>
      <c r="J37" s="8">
        <v>103263</v>
      </c>
      <c r="K37" s="8">
        <v>2099</v>
      </c>
      <c r="L37" s="8">
        <v>108039</v>
      </c>
    </row>
    <row r="38" spans="1:12" s="4" customFormat="1" x14ac:dyDescent="0.25">
      <c r="A38" s="8">
        <v>29</v>
      </c>
      <c r="B38" s="8" t="s">
        <v>40</v>
      </c>
      <c r="C38" s="8">
        <v>3501</v>
      </c>
      <c r="D38" s="8">
        <v>601213</v>
      </c>
      <c r="E38" s="8">
        <v>1453</v>
      </c>
      <c r="F38" s="8">
        <v>175849</v>
      </c>
      <c r="G38" s="15">
        <f t="shared" si="0"/>
        <v>41.502427877749213</v>
      </c>
      <c r="H38" s="15">
        <f t="shared" si="1"/>
        <v>29.249034867842177</v>
      </c>
      <c r="I38" s="8">
        <v>4325</v>
      </c>
      <c r="J38" s="8">
        <v>207623</v>
      </c>
      <c r="K38" s="8">
        <v>5869</v>
      </c>
      <c r="L38" s="8">
        <v>215361</v>
      </c>
    </row>
    <row r="39" spans="1:12" s="4" customFormat="1" x14ac:dyDescent="0.25">
      <c r="A39" s="8">
        <v>30</v>
      </c>
      <c r="B39" s="8" t="s">
        <v>41</v>
      </c>
      <c r="C39" s="8">
        <v>2945</v>
      </c>
      <c r="D39" s="8">
        <v>55546</v>
      </c>
      <c r="E39" s="8">
        <v>218</v>
      </c>
      <c r="F39" s="8">
        <v>32719</v>
      </c>
      <c r="G39" s="15">
        <f t="shared" si="0"/>
        <v>7.4023769100169776</v>
      </c>
      <c r="H39" s="15">
        <f t="shared" si="1"/>
        <v>58.904331545025748</v>
      </c>
      <c r="I39" s="8">
        <v>1601</v>
      </c>
      <c r="J39" s="8">
        <v>39791</v>
      </c>
      <c r="K39" s="8">
        <v>1512</v>
      </c>
      <c r="L39" s="8">
        <v>37065</v>
      </c>
    </row>
    <row r="40" spans="1:12" s="4" customFormat="1" x14ac:dyDescent="0.25">
      <c r="A40" s="8">
        <v>31</v>
      </c>
      <c r="B40" s="8" t="s">
        <v>42</v>
      </c>
      <c r="C40" s="8">
        <v>438</v>
      </c>
      <c r="D40" s="8">
        <v>30928</v>
      </c>
      <c r="E40" s="8">
        <v>144</v>
      </c>
      <c r="F40" s="8">
        <v>14815</v>
      </c>
      <c r="G40" s="15">
        <f t="shared" si="0"/>
        <v>32.87671232876712</v>
      </c>
      <c r="H40" s="15">
        <f t="shared" si="1"/>
        <v>47.901577858251422</v>
      </c>
      <c r="I40" s="8">
        <v>655</v>
      </c>
      <c r="J40" s="8">
        <v>20846</v>
      </c>
      <c r="K40" s="8">
        <v>631</v>
      </c>
      <c r="L40" s="8">
        <v>19052</v>
      </c>
    </row>
    <row r="41" spans="1:12" s="4" customFormat="1" x14ac:dyDescent="0.25">
      <c r="A41" s="8">
        <v>32</v>
      </c>
      <c r="B41" s="8" t="s">
        <v>43</v>
      </c>
      <c r="C41" s="8">
        <v>2485</v>
      </c>
      <c r="D41" s="8">
        <v>132540</v>
      </c>
      <c r="E41" s="8">
        <v>811</v>
      </c>
      <c r="F41" s="8">
        <v>58051</v>
      </c>
      <c r="G41" s="15">
        <f t="shared" si="0"/>
        <v>32.635814889336018</v>
      </c>
      <c r="H41" s="15">
        <f t="shared" si="1"/>
        <v>43.798853176399575</v>
      </c>
      <c r="I41" s="8">
        <v>3455</v>
      </c>
      <c r="J41" s="8">
        <v>128013</v>
      </c>
      <c r="K41" s="8">
        <v>3538</v>
      </c>
      <c r="L41" s="8">
        <v>126940</v>
      </c>
    </row>
    <row r="42" spans="1:12" s="4" customFormat="1" x14ac:dyDescent="0.25">
      <c r="A42" s="8">
        <v>33</v>
      </c>
      <c r="B42" s="8" t="s">
        <v>44</v>
      </c>
      <c r="C42" s="8">
        <v>1643</v>
      </c>
      <c r="D42" s="8">
        <v>33975</v>
      </c>
      <c r="E42" s="8">
        <v>876</v>
      </c>
      <c r="F42" s="8">
        <v>10876</v>
      </c>
      <c r="G42" s="15">
        <f t="shared" si="0"/>
        <v>53.317102860620814</v>
      </c>
      <c r="H42" s="15">
        <f t="shared" si="1"/>
        <v>32.011773362766739</v>
      </c>
      <c r="I42" s="8">
        <v>1587</v>
      </c>
      <c r="J42" s="8">
        <v>29260</v>
      </c>
      <c r="K42" s="8">
        <v>3639</v>
      </c>
      <c r="L42" s="8">
        <v>26356</v>
      </c>
    </row>
    <row r="43" spans="1:12" s="4" customFormat="1" x14ac:dyDescent="0.25">
      <c r="A43" s="8">
        <v>34</v>
      </c>
      <c r="B43" s="8" t="s">
        <v>45</v>
      </c>
      <c r="C43" s="8">
        <v>102</v>
      </c>
      <c r="D43" s="8">
        <v>7357</v>
      </c>
      <c r="E43" s="8">
        <v>85</v>
      </c>
      <c r="F43" s="8">
        <v>6584</v>
      </c>
      <c r="G43" s="15">
        <f t="shared" si="0"/>
        <v>83.333333333333343</v>
      </c>
      <c r="H43" s="15">
        <f t="shared" si="1"/>
        <v>89.492999864075031</v>
      </c>
      <c r="I43" s="8">
        <v>166</v>
      </c>
      <c r="J43" s="8">
        <v>6796</v>
      </c>
      <c r="K43" s="8">
        <v>180</v>
      </c>
      <c r="L43" s="8">
        <v>7946</v>
      </c>
    </row>
    <row r="44" spans="1:12" s="4" customFormat="1" x14ac:dyDescent="0.25">
      <c r="A44" s="34" t="s">
        <v>46</v>
      </c>
      <c r="B44" s="35"/>
      <c r="C44" s="21">
        <f>SUM(C10:C43)</f>
        <v>187965</v>
      </c>
      <c r="D44" s="21">
        <f>SUM(D10:D43)</f>
        <v>5605340</v>
      </c>
      <c r="E44" s="21">
        <f>SUM(E10:E43)</f>
        <v>105672</v>
      </c>
      <c r="F44" s="21">
        <f>SUM(F10:F43)</f>
        <v>2936505</v>
      </c>
      <c r="G44" s="22">
        <f t="shared" si="0"/>
        <v>56.218976937195755</v>
      </c>
      <c r="H44" s="22">
        <f t="shared" si="1"/>
        <v>52.387633934783615</v>
      </c>
      <c r="I44" s="21">
        <f>SUM(I10:I43)</f>
        <v>201378</v>
      </c>
      <c r="J44" s="21">
        <f>SUM(J10:J43)</f>
        <v>3641198</v>
      </c>
      <c r="K44" s="21">
        <f>SUM(K10:K43)</f>
        <v>197687</v>
      </c>
      <c r="L44" s="21">
        <f>SUM(L10:L43)</f>
        <v>3809712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5"/>
  <sheetViews>
    <sheetView view="pageBreakPreview" zoomScaleSheetLayoutView="100" workbookViewId="0">
      <selection activeCell="A10" sqref="A10:A43"/>
    </sheetView>
  </sheetViews>
  <sheetFormatPr defaultColWidth="9.140625" defaultRowHeight="15" x14ac:dyDescent="0.25"/>
  <cols>
    <col min="1" max="1" width="6" customWidth="1"/>
    <col min="2" max="2" width="21.28515625" customWidth="1"/>
    <col min="3" max="3" width="11.7109375" customWidth="1"/>
    <col min="4" max="4" width="12.7109375" style="3" customWidth="1"/>
    <col min="5" max="5" width="11.7109375" customWidth="1"/>
    <col min="6" max="6" width="11.28515625" style="3" customWidth="1"/>
    <col min="7" max="7" width="10.140625" style="3" customWidth="1"/>
    <col min="8" max="10" width="9.7109375" style="3" customWidth="1"/>
    <col min="11" max="11" width="11.7109375" customWidth="1"/>
    <col min="12" max="12" width="13.7109375" style="3" customWidth="1"/>
    <col min="13" max="16" width="9.140625" customWidth="1"/>
  </cols>
  <sheetData>
    <row r="1" spans="1:12" ht="36.75" x14ac:dyDescent="0.7">
      <c r="A1" s="36" t="s">
        <v>108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91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53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5.7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31.5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282509</v>
      </c>
      <c r="D10" s="8">
        <v>2007908</v>
      </c>
      <c r="E10" s="8">
        <v>195643</v>
      </c>
      <c r="F10" s="8">
        <v>1040547</v>
      </c>
      <c r="G10" s="15">
        <f t="shared" ref="G10:G44" si="0">(E10/C10)*100</f>
        <v>69.251953035124544</v>
      </c>
      <c r="H10" s="15">
        <f t="shared" ref="H10:H44" si="1">(F10/D10)*100</f>
        <v>51.822444056201775</v>
      </c>
      <c r="I10" s="8">
        <v>320993</v>
      </c>
      <c r="J10" s="8">
        <v>1477855</v>
      </c>
      <c r="K10" s="8">
        <v>311191</v>
      </c>
      <c r="L10" s="8">
        <v>1529864</v>
      </c>
    </row>
    <row r="11" spans="1:12" s="4" customFormat="1" x14ac:dyDescent="0.25">
      <c r="A11" s="81">
        <v>2</v>
      </c>
      <c r="B11" s="8" t="s">
        <v>13</v>
      </c>
      <c r="C11" s="8">
        <v>131435</v>
      </c>
      <c r="D11" s="8">
        <v>886869</v>
      </c>
      <c r="E11" s="8">
        <v>88880</v>
      </c>
      <c r="F11" s="8">
        <v>483776</v>
      </c>
      <c r="G11" s="15">
        <f t="shared" si="0"/>
        <v>67.622779320576711</v>
      </c>
      <c r="H11" s="15">
        <f t="shared" si="1"/>
        <v>54.54875522766045</v>
      </c>
      <c r="I11" s="8">
        <v>151495</v>
      </c>
      <c r="J11" s="8">
        <v>670657</v>
      </c>
      <c r="K11" s="8">
        <v>153769</v>
      </c>
      <c r="L11" s="8">
        <v>668323</v>
      </c>
    </row>
    <row r="12" spans="1:12" s="4" customFormat="1" x14ac:dyDescent="0.25">
      <c r="A12" s="81">
        <v>3</v>
      </c>
      <c r="B12" s="8" t="s">
        <v>14</v>
      </c>
      <c r="C12" s="8">
        <v>197093</v>
      </c>
      <c r="D12" s="8">
        <v>594571</v>
      </c>
      <c r="E12" s="8">
        <v>59187</v>
      </c>
      <c r="F12" s="8">
        <v>190096</v>
      </c>
      <c r="G12" s="15">
        <f t="shared" si="0"/>
        <v>30.029985844246116</v>
      </c>
      <c r="H12" s="15">
        <f t="shared" si="1"/>
        <v>31.971959614579255</v>
      </c>
      <c r="I12" s="8">
        <v>265257</v>
      </c>
      <c r="J12" s="8">
        <v>496380</v>
      </c>
      <c r="K12" s="8">
        <v>262211</v>
      </c>
      <c r="L12" s="8">
        <v>494827</v>
      </c>
    </row>
    <row r="13" spans="1:12" s="4" customFormat="1" x14ac:dyDescent="0.25">
      <c r="A13" s="81">
        <v>4</v>
      </c>
      <c r="B13" s="8" t="s">
        <v>15</v>
      </c>
      <c r="C13" s="8">
        <v>138468</v>
      </c>
      <c r="D13" s="8">
        <v>445261</v>
      </c>
      <c r="E13" s="8">
        <v>32067</v>
      </c>
      <c r="F13" s="8">
        <v>180029</v>
      </c>
      <c r="G13" s="15">
        <f t="shared" si="0"/>
        <v>23.158419273767226</v>
      </c>
      <c r="H13" s="15">
        <f t="shared" si="1"/>
        <v>40.432240865469915</v>
      </c>
      <c r="I13" s="8">
        <v>142521</v>
      </c>
      <c r="J13" s="8">
        <v>380432</v>
      </c>
      <c r="K13" s="8">
        <v>142943</v>
      </c>
      <c r="L13" s="8">
        <v>387435</v>
      </c>
    </row>
    <row r="14" spans="1:12" s="4" customFormat="1" x14ac:dyDescent="0.25">
      <c r="A14" s="81">
        <v>5</v>
      </c>
      <c r="B14" s="8" t="s">
        <v>16</v>
      </c>
      <c r="C14" s="8">
        <v>236104</v>
      </c>
      <c r="D14" s="8">
        <v>1057512</v>
      </c>
      <c r="E14" s="8">
        <v>91813</v>
      </c>
      <c r="F14" s="8">
        <v>358689</v>
      </c>
      <c r="G14" s="15">
        <f t="shared" si="0"/>
        <v>38.886677057567852</v>
      </c>
      <c r="H14" s="15">
        <f t="shared" si="1"/>
        <v>33.918196672945555</v>
      </c>
      <c r="I14" s="8">
        <v>233371</v>
      </c>
      <c r="J14" s="8">
        <v>922828</v>
      </c>
      <c r="K14" s="8">
        <v>235145</v>
      </c>
      <c r="L14" s="8">
        <v>940995</v>
      </c>
    </row>
    <row r="15" spans="1:12" s="4" customFormat="1" x14ac:dyDescent="0.25">
      <c r="A15" s="81">
        <v>6</v>
      </c>
      <c r="B15" s="8" t="s">
        <v>17</v>
      </c>
      <c r="C15" s="8">
        <v>128503</v>
      </c>
      <c r="D15" s="8">
        <v>457474</v>
      </c>
      <c r="E15" s="8">
        <v>40357</v>
      </c>
      <c r="F15" s="8">
        <v>106350</v>
      </c>
      <c r="G15" s="15">
        <f t="shared" si="0"/>
        <v>31.405492478774814</v>
      </c>
      <c r="H15" s="15">
        <f t="shared" si="1"/>
        <v>23.247222792989326</v>
      </c>
      <c r="I15" s="8">
        <v>110741</v>
      </c>
      <c r="J15" s="8">
        <v>290144</v>
      </c>
      <c r="K15" s="8">
        <v>114252</v>
      </c>
      <c r="L15" s="8">
        <v>293694</v>
      </c>
    </row>
    <row r="16" spans="1:12" s="4" customFormat="1" x14ac:dyDescent="0.25">
      <c r="A16" s="81">
        <v>7</v>
      </c>
      <c r="B16" s="8" t="s">
        <v>18</v>
      </c>
      <c r="C16" s="8">
        <v>146460</v>
      </c>
      <c r="D16" s="8">
        <v>750887</v>
      </c>
      <c r="E16" s="8">
        <v>96476</v>
      </c>
      <c r="F16" s="8">
        <v>376539</v>
      </c>
      <c r="G16" s="15">
        <f t="shared" si="0"/>
        <v>65.871910419227092</v>
      </c>
      <c r="H16" s="15">
        <f t="shared" si="1"/>
        <v>50.145894122551063</v>
      </c>
      <c r="I16" s="8">
        <v>112147</v>
      </c>
      <c r="J16" s="8">
        <v>539790</v>
      </c>
      <c r="K16" s="8">
        <v>158247</v>
      </c>
      <c r="L16" s="8">
        <v>593138</v>
      </c>
    </row>
    <row r="17" spans="1:12" s="4" customFormat="1" x14ac:dyDescent="0.25">
      <c r="A17" s="81">
        <v>8</v>
      </c>
      <c r="B17" s="8" t="s">
        <v>19</v>
      </c>
      <c r="C17" s="8">
        <v>86303</v>
      </c>
      <c r="D17" s="8">
        <v>408038</v>
      </c>
      <c r="E17" s="8">
        <v>59765</v>
      </c>
      <c r="F17" s="8">
        <v>189290</v>
      </c>
      <c r="G17" s="15">
        <f t="shared" si="0"/>
        <v>69.250199877176925</v>
      </c>
      <c r="H17" s="15">
        <f t="shared" si="1"/>
        <v>46.390287179135278</v>
      </c>
      <c r="I17" s="8">
        <v>69849</v>
      </c>
      <c r="J17" s="8">
        <v>252910</v>
      </c>
      <c r="K17" s="8">
        <v>86017</v>
      </c>
      <c r="L17" s="8">
        <v>264360</v>
      </c>
    </row>
    <row r="18" spans="1:12" s="4" customFormat="1" x14ac:dyDescent="0.25">
      <c r="A18" s="81">
        <v>9</v>
      </c>
      <c r="B18" s="8" t="s">
        <v>20</v>
      </c>
      <c r="C18" s="8">
        <v>43309</v>
      </c>
      <c r="D18" s="8">
        <v>127385</v>
      </c>
      <c r="E18" s="8">
        <v>18389</v>
      </c>
      <c r="F18" s="8">
        <v>49085</v>
      </c>
      <c r="G18" s="15">
        <f t="shared" si="0"/>
        <v>42.459996767415547</v>
      </c>
      <c r="H18" s="15">
        <f t="shared" si="1"/>
        <v>38.532794285041412</v>
      </c>
      <c r="I18" s="8">
        <v>75799</v>
      </c>
      <c r="J18" s="8">
        <v>130531</v>
      </c>
      <c r="K18" s="8">
        <v>72262</v>
      </c>
      <c r="L18" s="8">
        <v>127224</v>
      </c>
    </row>
    <row r="19" spans="1:12" s="4" customFormat="1" x14ac:dyDescent="0.25">
      <c r="A19" s="81">
        <v>10</v>
      </c>
      <c r="B19" s="8" t="s">
        <v>21</v>
      </c>
      <c r="C19" s="8">
        <v>1968</v>
      </c>
      <c r="D19" s="8">
        <v>4036</v>
      </c>
      <c r="E19" s="8">
        <v>1396</v>
      </c>
      <c r="F19" s="8">
        <v>1280</v>
      </c>
      <c r="G19" s="15">
        <f t="shared" si="0"/>
        <v>70.934959349593498</v>
      </c>
      <c r="H19" s="15">
        <f t="shared" si="1"/>
        <v>31.714568880079284</v>
      </c>
      <c r="I19" s="8">
        <v>11041</v>
      </c>
      <c r="J19" s="8">
        <v>6472</v>
      </c>
      <c r="K19" s="8">
        <v>11256</v>
      </c>
      <c r="L19" s="8">
        <v>6790</v>
      </c>
    </row>
    <row r="20" spans="1:12" s="4" customFormat="1" x14ac:dyDescent="0.25">
      <c r="A20" s="81">
        <v>11</v>
      </c>
      <c r="B20" s="8" t="s">
        <v>22</v>
      </c>
      <c r="C20" s="8">
        <v>92787</v>
      </c>
      <c r="D20" s="8">
        <v>373553</v>
      </c>
      <c r="E20" s="8">
        <v>45866</v>
      </c>
      <c r="F20" s="8">
        <v>188682</v>
      </c>
      <c r="G20" s="15">
        <f t="shared" si="0"/>
        <v>49.431493635961928</v>
      </c>
      <c r="H20" s="15">
        <f t="shared" si="1"/>
        <v>50.510101645549632</v>
      </c>
      <c r="I20" s="8">
        <v>89962</v>
      </c>
      <c r="J20" s="8">
        <v>278902</v>
      </c>
      <c r="K20" s="8">
        <v>70303</v>
      </c>
      <c r="L20" s="8">
        <v>277392</v>
      </c>
    </row>
    <row r="21" spans="1:12" s="4" customFormat="1" x14ac:dyDescent="0.25">
      <c r="A21" s="81">
        <v>12</v>
      </c>
      <c r="B21" s="8" t="s">
        <v>23</v>
      </c>
      <c r="C21" s="8">
        <v>182271</v>
      </c>
      <c r="D21" s="8">
        <v>206358</v>
      </c>
      <c r="E21" s="8">
        <v>56965</v>
      </c>
      <c r="F21" s="8">
        <v>72067</v>
      </c>
      <c r="G21" s="15">
        <f t="shared" si="0"/>
        <v>31.25291461614848</v>
      </c>
      <c r="H21" s="15">
        <f t="shared" si="1"/>
        <v>34.923288653698911</v>
      </c>
      <c r="I21" s="8">
        <v>184626</v>
      </c>
      <c r="J21" s="8">
        <v>183595</v>
      </c>
      <c r="K21" s="8">
        <v>190260</v>
      </c>
      <c r="L21" s="8">
        <v>194498</v>
      </c>
    </row>
    <row r="22" spans="1:12" s="4" customFormat="1" x14ac:dyDescent="0.25">
      <c r="A22" s="81">
        <v>13</v>
      </c>
      <c r="B22" s="8" t="s">
        <v>24</v>
      </c>
      <c r="C22" s="8">
        <v>132231</v>
      </c>
      <c r="D22" s="8">
        <v>525475</v>
      </c>
      <c r="E22" s="8">
        <v>59903</v>
      </c>
      <c r="F22" s="8">
        <v>203003</v>
      </c>
      <c r="G22" s="15">
        <f t="shared" si="0"/>
        <v>45.301782486708866</v>
      </c>
      <c r="H22" s="15">
        <f t="shared" si="1"/>
        <v>38.632285075407964</v>
      </c>
      <c r="I22" s="8">
        <v>192229</v>
      </c>
      <c r="J22" s="8">
        <v>407858</v>
      </c>
      <c r="K22" s="8">
        <v>178417</v>
      </c>
      <c r="L22" s="8">
        <v>423080</v>
      </c>
    </row>
    <row r="23" spans="1:12" s="4" customFormat="1" x14ac:dyDescent="0.25">
      <c r="A23" s="81">
        <v>14</v>
      </c>
      <c r="B23" s="8" t="s">
        <v>25</v>
      </c>
      <c r="C23" s="8">
        <v>82721</v>
      </c>
      <c r="D23" s="8">
        <v>525860</v>
      </c>
      <c r="E23" s="8">
        <v>55817</v>
      </c>
      <c r="F23" s="8">
        <v>208918</v>
      </c>
      <c r="G23" s="15">
        <f t="shared" si="0"/>
        <v>67.476215229506408</v>
      </c>
      <c r="H23" s="15">
        <f t="shared" si="1"/>
        <v>39.728825162590802</v>
      </c>
      <c r="I23" s="8">
        <v>91378</v>
      </c>
      <c r="J23" s="8">
        <v>328422</v>
      </c>
      <c r="K23" s="8">
        <v>93928</v>
      </c>
      <c r="L23" s="8">
        <v>320605</v>
      </c>
    </row>
    <row r="24" spans="1:12" s="4" customFormat="1" x14ac:dyDescent="0.25">
      <c r="A24" s="81">
        <v>15</v>
      </c>
      <c r="B24" s="8" t="s">
        <v>26</v>
      </c>
      <c r="C24" s="8">
        <v>143630</v>
      </c>
      <c r="D24" s="8">
        <v>787479</v>
      </c>
      <c r="E24" s="8">
        <v>70738</v>
      </c>
      <c r="F24" s="8">
        <v>385104</v>
      </c>
      <c r="G24" s="15">
        <f t="shared" si="0"/>
        <v>49.250156652509922</v>
      </c>
      <c r="H24" s="15">
        <f t="shared" si="1"/>
        <v>48.903399328744008</v>
      </c>
      <c r="I24" s="8">
        <v>145770</v>
      </c>
      <c r="J24" s="8">
        <v>512889</v>
      </c>
      <c r="K24" s="8">
        <v>110940</v>
      </c>
      <c r="L24" s="8">
        <v>495688</v>
      </c>
    </row>
    <row r="25" spans="1:12" s="4" customFormat="1" x14ac:dyDescent="0.25">
      <c r="A25" s="81">
        <v>16</v>
      </c>
      <c r="B25" s="8" t="s">
        <v>27</v>
      </c>
      <c r="C25" s="8">
        <v>167337</v>
      </c>
      <c r="D25" s="8">
        <v>1028723</v>
      </c>
      <c r="E25" s="8">
        <v>105882</v>
      </c>
      <c r="F25" s="8">
        <v>514787</v>
      </c>
      <c r="G25" s="15">
        <f t="shared" si="0"/>
        <v>63.274709119919677</v>
      </c>
      <c r="H25" s="15">
        <f t="shared" si="1"/>
        <v>50.041361960411109</v>
      </c>
      <c r="I25" s="8">
        <v>173529</v>
      </c>
      <c r="J25" s="8">
        <v>719342</v>
      </c>
      <c r="K25" s="8">
        <v>170134</v>
      </c>
      <c r="L25" s="8">
        <v>717844</v>
      </c>
    </row>
    <row r="26" spans="1:12" s="4" customFormat="1" x14ac:dyDescent="0.25">
      <c r="A26" s="81">
        <v>17</v>
      </c>
      <c r="B26" s="8" t="s">
        <v>28</v>
      </c>
      <c r="C26" s="8">
        <v>176935</v>
      </c>
      <c r="D26" s="8">
        <v>672060</v>
      </c>
      <c r="E26" s="8">
        <v>54805</v>
      </c>
      <c r="F26" s="8">
        <v>239761</v>
      </c>
      <c r="G26" s="15">
        <f t="shared" si="0"/>
        <v>30.974651708254441</v>
      </c>
      <c r="H26" s="15">
        <f t="shared" si="1"/>
        <v>35.675534922477162</v>
      </c>
      <c r="I26" s="8">
        <v>157446</v>
      </c>
      <c r="J26" s="8">
        <v>622705</v>
      </c>
      <c r="K26" s="8">
        <v>155046</v>
      </c>
      <c r="L26" s="8">
        <v>625866</v>
      </c>
    </row>
    <row r="27" spans="1:12" s="4" customFormat="1" x14ac:dyDescent="0.25">
      <c r="A27" s="81">
        <v>18</v>
      </c>
      <c r="B27" s="8" t="s">
        <v>29</v>
      </c>
      <c r="C27" s="8">
        <v>169066</v>
      </c>
      <c r="D27" s="8">
        <v>450940</v>
      </c>
      <c r="E27" s="8">
        <v>50844</v>
      </c>
      <c r="F27" s="8">
        <v>147402</v>
      </c>
      <c r="G27" s="15">
        <f t="shared" si="0"/>
        <v>30.073462434788777</v>
      </c>
      <c r="H27" s="15">
        <f t="shared" si="1"/>
        <v>32.687718987004921</v>
      </c>
      <c r="I27" s="8">
        <v>202502</v>
      </c>
      <c r="J27" s="8">
        <v>418146</v>
      </c>
      <c r="K27" s="8">
        <v>200044</v>
      </c>
      <c r="L27" s="8">
        <v>420410</v>
      </c>
    </row>
    <row r="28" spans="1:12" s="4" customFormat="1" x14ac:dyDescent="0.25">
      <c r="A28" s="81">
        <v>19</v>
      </c>
      <c r="B28" s="8" t="s">
        <v>30</v>
      </c>
      <c r="C28" s="8">
        <v>328115</v>
      </c>
      <c r="D28" s="8">
        <v>1144467</v>
      </c>
      <c r="E28" s="8">
        <v>114471</v>
      </c>
      <c r="F28" s="8">
        <v>529196</v>
      </c>
      <c r="G28" s="15">
        <f t="shared" si="0"/>
        <v>34.887463236974838</v>
      </c>
      <c r="H28" s="15">
        <f t="shared" si="1"/>
        <v>46.239515861968933</v>
      </c>
      <c r="I28" s="8">
        <v>290216</v>
      </c>
      <c r="J28" s="8">
        <v>887209</v>
      </c>
      <c r="K28" s="8">
        <v>274136</v>
      </c>
      <c r="L28" s="8">
        <v>960531</v>
      </c>
    </row>
    <row r="29" spans="1:12" s="4" customFormat="1" x14ac:dyDescent="0.25">
      <c r="A29" s="81">
        <v>20</v>
      </c>
      <c r="B29" s="8" t="s">
        <v>31</v>
      </c>
      <c r="C29" s="8">
        <v>146695</v>
      </c>
      <c r="D29" s="8">
        <v>145831</v>
      </c>
      <c r="E29" s="8">
        <v>48495</v>
      </c>
      <c r="F29" s="8">
        <v>57203</v>
      </c>
      <c r="G29" s="15">
        <f t="shared" si="0"/>
        <v>33.058386448072532</v>
      </c>
      <c r="H29" s="15">
        <f t="shared" si="1"/>
        <v>39.225541894384598</v>
      </c>
      <c r="I29" s="8">
        <v>134625</v>
      </c>
      <c r="J29" s="8">
        <v>152185</v>
      </c>
      <c r="K29" s="8">
        <v>134348</v>
      </c>
      <c r="L29" s="8">
        <v>163294</v>
      </c>
    </row>
    <row r="30" spans="1:12" s="4" customFormat="1" x14ac:dyDescent="0.25">
      <c r="A30" s="81">
        <v>21</v>
      </c>
      <c r="B30" s="8" t="s">
        <v>32</v>
      </c>
      <c r="C30" s="8">
        <v>116158</v>
      </c>
      <c r="D30" s="8">
        <v>520627</v>
      </c>
      <c r="E30" s="8">
        <v>86061</v>
      </c>
      <c r="F30" s="8">
        <v>301274</v>
      </c>
      <c r="G30" s="15">
        <f t="shared" si="0"/>
        <v>74.089602093699952</v>
      </c>
      <c r="H30" s="15">
        <f t="shared" si="1"/>
        <v>57.867532801794766</v>
      </c>
      <c r="I30" s="8">
        <v>130275</v>
      </c>
      <c r="J30" s="8">
        <v>452920</v>
      </c>
      <c r="K30" s="8">
        <v>128933</v>
      </c>
      <c r="L30" s="8">
        <v>460065</v>
      </c>
    </row>
    <row r="31" spans="1:12" s="4" customFormat="1" x14ac:dyDescent="0.25">
      <c r="A31" s="81">
        <v>22</v>
      </c>
      <c r="B31" s="8" t="s">
        <v>33</v>
      </c>
      <c r="C31" s="8">
        <v>34137</v>
      </c>
      <c r="D31" s="8">
        <v>93513</v>
      </c>
      <c r="E31" s="8">
        <v>13167</v>
      </c>
      <c r="F31" s="8">
        <v>24949</v>
      </c>
      <c r="G31" s="15">
        <f t="shared" si="0"/>
        <v>38.571051937780119</v>
      </c>
      <c r="H31" s="15">
        <f t="shared" si="1"/>
        <v>26.679712981082844</v>
      </c>
      <c r="I31" s="8">
        <v>56993</v>
      </c>
      <c r="J31" s="8">
        <v>94714</v>
      </c>
      <c r="K31" s="8">
        <v>57229</v>
      </c>
      <c r="L31" s="8">
        <v>95874</v>
      </c>
    </row>
    <row r="32" spans="1:12" s="4" customFormat="1" x14ac:dyDescent="0.25">
      <c r="A32" s="81">
        <v>23</v>
      </c>
      <c r="B32" s="8" t="s">
        <v>34</v>
      </c>
      <c r="C32" s="8">
        <v>86586</v>
      </c>
      <c r="D32" s="8">
        <v>256828</v>
      </c>
      <c r="E32" s="8">
        <v>24559</v>
      </c>
      <c r="F32" s="8">
        <v>77749</v>
      </c>
      <c r="G32" s="15">
        <f t="shared" si="0"/>
        <v>28.363707758760075</v>
      </c>
      <c r="H32" s="15">
        <f t="shared" si="1"/>
        <v>30.27278957123055</v>
      </c>
      <c r="I32" s="8">
        <v>120929</v>
      </c>
      <c r="J32" s="8">
        <v>222668</v>
      </c>
      <c r="K32" s="8">
        <v>121519</v>
      </c>
      <c r="L32" s="8">
        <v>227876</v>
      </c>
    </row>
    <row r="33" spans="1:12" s="4" customFormat="1" x14ac:dyDescent="0.25">
      <c r="A33" s="81">
        <v>24</v>
      </c>
      <c r="B33" s="8" t="s">
        <v>35</v>
      </c>
      <c r="C33" s="8">
        <v>126584</v>
      </c>
      <c r="D33" s="8">
        <v>157711</v>
      </c>
      <c r="E33" s="8">
        <v>43832</v>
      </c>
      <c r="F33" s="8">
        <v>57063</v>
      </c>
      <c r="G33" s="15">
        <f t="shared" si="0"/>
        <v>34.626809075396572</v>
      </c>
      <c r="H33" s="15">
        <f t="shared" si="1"/>
        <v>36.182003791745657</v>
      </c>
      <c r="I33" s="8">
        <v>204652</v>
      </c>
      <c r="J33" s="8">
        <v>189980</v>
      </c>
      <c r="K33" s="8">
        <v>163765</v>
      </c>
      <c r="L33" s="8">
        <v>182926</v>
      </c>
    </row>
    <row r="34" spans="1:12" s="4" customFormat="1" x14ac:dyDescent="0.25">
      <c r="A34" s="81">
        <v>25</v>
      </c>
      <c r="B34" s="8" t="s">
        <v>36</v>
      </c>
      <c r="C34" s="8">
        <v>150014</v>
      </c>
      <c r="D34" s="8">
        <v>572333</v>
      </c>
      <c r="E34" s="8">
        <v>68100</v>
      </c>
      <c r="F34" s="8">
        <v>223100</v>
      </c>
      <c r="G34" s="15">
        <f t="shared" si="0"/>
        <v>45.395763062114206</v>
      </c>
      <c r="H34" s="15">
        <f t="shared" si="1"/>
        <v>38.980803133839913</v>
      </c>
      <c r="I34" s="8">
        <v>150006</v>
      </c>
      <c r="J34" s="8">
        <v>481195</v>
      </c>
      <c r="K34" s="8">
        <v>145387</v>
      </c>
      <c r="L34" s="8">
        <v>490903</v>
      </c>
    </row>
    <row r="35" spans="1:12" s="4" customFormat="1" x14ac:dyDescent="0.25">
      <c r="A35" s="81">
        <v>26</v>
      </c>
      <c r="B35" s="8" t="s">
        <v>37</v>
      </c>
      <c r="C35" s="8">
        <v>58887</v>
      </c>
      <c r="D35" s="8">
        <v>345596</v>
      </c>
      <c r="E35" s="8">
        <v>31423</v>
      </c>
      <c r="F35" s="8">
        <v>130623</v>
      </c>
      <c r="G35" s="15">
        <f t="shared" si="0"/>
        <v>53.361522916772799</v>
      </c>
      <c r="H35" s="15">
        <f t="shared" si="1"/>
        <v>37.796444403291709</v>
      </c>
      <c r="I35" s="8">
        <v>54593</v>
      </c>
      <c r="J35" s="8">
        <v>202062</v>
      </c>
      <c r="K35" s="8">
        <v>49946</v>
      </c>
      <c r="L35" s="8">
        <v>194971</v>
      </c>
    </row>
    <row r="36" spans="1:12" s="4" customFormat="1" x14ac:dyDescent="0.25">
      <c r="A36" s="81">
        <v>27</v>
      </c>
      <c r="B36" s="8" t="s">
        <v>38</v>
      </c>
      <c r="C36" s="8">
        <v>298771</v>
      </c>
      <c r="D36" s="8">
        <v>1733500</v>
      </c>
      <c r="E36" s="8">
        <v>216921</v>
      </c>
      <c r="F36" s="8">
        <v>946320</v>
      </c>
      <c r="G36" s="15">
        <f t="shared" si="0"/>
        <v>72.604436173524206</v>
      </c>
      <c r="H36" s="15">
        <f t="shared" si="1"/>
        <v>54.59013556388809</v>
      </c>
      <c r="I36" s="8">
        <v>332083</v>
      </c>
      <c r="J36" s="8">
        <v>1330850</v>
      </c>
      <c r="K36" s="8">
        <v>331311</v>
      </c>
      <c r="L36" s="8">
        <v>1364178</v>
      </c>
    </row>
    <row r="37" spans="1:12" s="4" customFormat="1" x14ac:dyDescent="0.25">
      <c r="A37" s="81">
        <v>28</v>
      </c>
      <c r="B37" s="8" t="s">
        <v>39</v>
      </c>
      <c r="C37" s="8">
        <v>195465</v>
      </c>
      <c r="D37" s="8">
        <v>807808</v>
      </c>
      <c r="E37" s="8">
        <v>48080</v>
      </c>
      <c r="F37" s="8">
        <v>303630</v>
      </c>
      <c r="G37" s="15">
        <f t="shared" si="0"/>
        <v>24.597754073619317</v>
      </c>
      <c r="H37" s="15">
        <f t="shared" si="1"/>
        <v>37.586901838060527</v>
      </c>
      <c r="I37" s="8">
        <v>179067</v>
      </c>
      <c r="J37" s="8">
        <v>645807</v>
      </c>
      <c r="K37" s="8">
        <v>180190</v>
      </c>
      <c r="L37" s="8">
        <v>652380</v>
      </c>
    </row>
    <row r="38" spans="1:12" s="4" customFormat="1" x14ac:dyDescent="0.25">
      <c r="A38" s="81">
        <v>29</v>
      </c>
      <c r="B38" s="8" t="s">
        <v>40</v>
      </c>
      <c r="C38" s="8">
        <v>114070</v>
      </c>
      <c r="D38" s="8">
        <v>1198058</v>
      </c>
      <c r="E38" s="8">
        <v>39092</v>
      </c>
      <c r="F38" s="8">
        <v>292378</v>
      </c>
      <c r="G38" s="15">
        <f t="shared" si="0"/>
        <v>34.270184974138687</v>
      </c>
      <c r="H38" s="15">
        <f t="shared" si="1"/>
        <v>24.404327670279734</v>
      </c>
      <c r="I38" s="8">
        <v>152632</v>
      </c>
      <c r="J38" s="8">
        <v>688037</v>
      </c>
      <c r="K38" s="8">
        <v>156583</v>
      </c>
      <c r="L38" s="8">
        <v>688440</v>
      </c>
    </row>
    <row r="39" spans="1:12" s="4" customFormat="1" x14ac:dyDescent="0.25">
      <c r="A39" s="81">
        <v>30</v>
      </c>
      <c r="B39" s="8" t="s">
        <v>41</v>
      </c>
      <c r="C39" s="8">
        <v>196437</v>
      </c>
      <c r="D39" s="8">
        <v>652577</v>
      </c>
      <c r="E39" s="8">
        <v>93717</v>
      </c>
      <c r="F39" s="8">
        <v>301707</v>
      </c>
      <c r="G39" s="15">
        <f t="shared" si="0"/>
        <v>47.708425602101443</v>
      </c>
      <c r="H39" s="15">
        <f t="shared" si="1"/>
        <v>46.233164821929059</v>
      </c>
      <c r="I39" s="8">
        <v>183404</v>
      </c>
      <c r="J39" s="8">
        <v>584748</v>
      </c>
      <c r="K39" s="8">
        <v>185690</v>
      </c>
      <c r="L39" s="8">
        <v>584581</v>
      </c>
    </row>
    <row r="40" spans="1:12" s="4" customFormat="1" x14ac:dyDescent="0.25">
      <c r="A40" s="81">
        <v>31</v>
      </c>
      <c r="B40" s="8" t="s">
        <v>42</v>
      </c>
      <c r="C40" s="8">
        <v>47262</v>
      </c>
      <c r="D40" s="8">
        <v>129023</v>
      </c>
      <c r="E40" s="8">
        <v>18003</v>
      </c>
      <c r="F40" s="8">
        <v>45514</v>
      </c>
      <c r="G40" s="15">
        <f t="shared" si="0"/>
        <v>38.091913164910501</v>
      </c>
      <c r="H40" s="15">
        <f t="shared" si="1"/>
        <v>35.275881044464938</v>
      </c>
      <c r="I40" s="8">
        <v>65243</v>
      </c>
      <c r="J40" s="8">
        <v>104256</v>
      </c>
      <c r="K40" s="8">
        <v>65457</v>
      </c>
      <c r="L40" s="8">
        <v>103040</v>
      </c>
    </row>
    <row r="41" spans="1:12" s="4" customFormat="1" x14ac:dyDescent="0.25">
      <c r="A41" s="81">
        <v>32</v>
      </c>
      <c r="B41" s="8" t="s">
        <v>43</v>
      </c>
      <c r="C41" s="8">
        <v>128599</v>
      </c>
      <c r="D41" s="8">
        <v>594544</v>
      </c>
      <c r="E41" s="8">
        <v>52231</v>
      </c>
      <c r="F41" s="8">
        <v>188928</v>
      </c>
      <c r="G41" s="15">
        <f t="shared" si="0"/>
        <v>40.615401363929735</v>
      </c>
      <c r="H41" s="15">
        <f t="shared" si="1"/>
        <v>31.776958475739391</v>
      </c>
      <c r="I41" s="8">
        <v>214648</v>
      </c>
      <c r="J41" s="8">
        <v>573254</v>
      </c>
      <c r="K41" s="8">
        <v>211232</v>
      </c>
      <c r="L41" s="8">
        <v>563652</v>
      </c>
    </row>
    <row r="42" spans="1:12" s="4" customFormat="1" x14ac:dyDescent="0.25">
      <c r="A42" s="81">
        <v>33</v>
      </c>
      <c r="B42" s="8" t="s">
        <v>44</v>
      </c>
      <c r="C42" s="8">
        <v>42475</v>
      </c>
      <c r="D42" s="8">
        <v>142339</v>
      </c>
      <c r="E42" s="8">
        <v>17143</v>
      </c>
      <c r="F42" s="8">
        <v>43000</v>
      </c>
      <c r="G42" s="15">
        <f t="shared" si="0"/>
        <v>40.360211889346672</v>
      </c>
      <c r="H42" s="15">
        <f t="shared" si="1"/>
        <v>30.209570110791844</v>
      </c>
      <c r="I42" s="8">
        <v>75883</v>
      </c>
      <c r="J42" s="8">
        <v>141388</v>
      </c>
      <c r="K42" s="8">
        <v>78959</v>
      </c>
      <c r="L42" s="8">
        <v>138921</v>
      </c>
    </row>
    <row r="43" spans="1:12" s="4" customFormat="1" x14ac:dyDescent="0.25">
      <c r="A43" s="81">
        <v>34</v>
      </c>
      <c r="B43" s="8" t="s">
        <v>45</v>
      </c>
      <c r="C43" s="8">
        <v>123918</v>
      </c>
      <c r="D43" s="8">
        <v>438065</v>
      </c>
      <c r="E43" s="8">
        <v>24065</v>
      </c>
      <c r="F43" s="8">
        <v>77809</v>
      </c>
      <c r="G43" s="15">
        <f t="shared" si="0"/>
        <v>19.420100388966897</v>
      </c>
      <c r="H43" s="15">
        <f t="shared" si="1"/>
        <v>17.761975962471322</v>
      </c>
      <c r="I43" s="8">
        <v>77326</v>
      </c>
      <c r="J43" s="8">
        <v>370729</v>
      </c>
      <c r="K43" s="8">
        <v>65398</v>
      </c>
      <c r="L43" s="8">
        <v>247339</v>
      </c>
    </row>
    <row r="44" spans="1:12" s="4" customFormat="1" x14ac:dyDescent="0.25">
      <c r="A44" s="34" t="s">
        <v>46</v>
      </c>
      <c r="B44" s="35"/>
      <c r="C44" s="21">
        <f>SUM(C10:C43)</f>
        <v>4733303</v>
      </c>
      <c r="D44" s="21">
        <f>SUM(D10:D43)</f>
        <v>20243209</v>
      </c>
      <c r="E44" s="21">
        <f>SUM(E10:E43)</f>
        <v>2124153</v>
      </c>
      <c r="F44" s="21">
        <f>SUM(F10:F43)</f>
        <v>8535848</v>
      </c>
      <c r="G44" s="22">
        <f t="shared" si="0"/>
        <v>44.876759421486433</v>
      </c>
      <c r="H44" s="22">
        <f t="shared" si="1"/>
        <v>42.166476668792974</v>
      </c>
      <c r="I44" s="21">
        <f>SUM(I10:I43)</f>
        <v>5153231</v>
      </c>
      <c r="J44" s="21">
        <f>SUM(J10:J43)</f>
        <v>15761860</v>
      </c>
      <c r="K44" s="21">
        <f>SUM(K10:K43)</f>
        <v>5066448</v>
      </c>
      <c r="L44" s="21">
        <f>SUM(L10:L43)</f>
        <v>15901004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5"/>
  <sheetViews>
    <sheetView view="pageBreakPreview" topLeftCell="A9" zoomScale="90" zoomScaleSheetLayoutView="90" workbookViewId="0">
      <selection activeCell="A10" sqref="A10:A43"/>
    </sheetView>
  </sheetViews>
  <sheetFormatPr defaultColWidth="9.140625" defaultRowHeight="15" x14ac:dyDescent="0.25"/>
  <cols>
    <col min="1" max="1" width="6.42578125" customWidth="1"/>
    <col min="2" max="2" width="20.5703125" customWidth="1"/>
    <col min="3" max="3" width="11.28515625" customWidth="1"/>
    <col min="4" max="4" width="12" style="3" customWidth="1"/>
    <col min="5" max="5" width="10" customWidth="1"/>
    <col min="6" max="6" width="12" style="3" customWidth="1"/>
    <col min="7" max="9" width="9.5703125" style="3" customWidth="1"/>
    <col min="10" max="10" width="10" style="3" bestFit="1" customWidth="1"/>
    <col min="11" max="11" width="11.28515625" customWidth="1"/>
    <col min="12" max="12" width="12.7109375" style="3" customWidth="1"/>
    <col min="13" max="16" width="9.140625" customWidth="1"/>
  </cols>
  <sheetData>
    <row r="1" spans="1:12" ht="36.75" x14ac:dyDescent="0.7">
      <c r="A1" s="36" t="s">
        <v>109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37" t="s">
        <v>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91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55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5.7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31.5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165367</v>
      </c>
      <c r="D10" s="8">
        <v>10649274</v>
      </c>
      <c r="E10" s="8">
        <v>80390</v>
      </c>
      <c r="F10" s="8">
        <v>6328555</v>
      </c>
      <c r="G10" s="15">
        <f t="shared" ref="G10:G44" si="0">(E10/C10)*100</f>
        <v>48.613084835547596</v>
      </c>
      <c r="H10" s="15">
        <f t="shared" ref="H10:H44" si="1">(F10/D10)*100</f>
        <v>59.4271027301955</v>
      </c>
      <c r="I10" s="8">
        <v>331960</v>
      </c>
      <c r="J10" s="8">
        <v>10176286</v>
      </c>
      <c r="K10" s="8">
        <v>335526</v>
      </c>
      <c r="L10" s="8">
        <v>10663962</v>
      </c>
    </row>
    <row r="11" spans="1:12" s="4" customFormat="1" x14ac:dyDescent="0.25">
      <c r="A11" s="81">
        <v>2</v>
      </c>
      <c r="B11" s="8" t="s">
        <v>13</v>
      </c>
      <c r="C11" s="8">
        <v>8333</v>
      </c>
      <c r="D11" s="8">
        <v>160375</v>
      </c>
      <c r="E11" s="8">
        <v>5127</v>
      </c>
      <c r="F11" s="8">
        <v>107872</v>
      </c>
      <c r="G11" s="15">
        <f t="shared" si="0"/>
        <v>61.526461058442337</v>
      </c>
      <c r="H11" s="15">
        <f t="shared" si="1"/>
        <v>67.262353858144976</v>
      </c>
      <c r="I11" s="8">
        <v>18738</v>
      </c>
      <c r="J11" s="8">
        <v>178032</v>
      </c>
      <c r="K11" s="8">
        <v>19054</v>
      </c>
      <c r="L11" s="8">
        <v>178979</v>
      </c>
    </row>
    <row r="12" spans="1:12" s="4" customFormat="1" x14ac:dyDescent="0.25">
      <c r="A12" s="81">
        <v>3</v>
      </c>
      <c r="B12" s="8" t="s">
        <v>14</v>
      </c>
      <c r="C12" s="8">
        <v>20133</v>
      </c>
      <c r="D12" s="8">
        <v>399643</v>
      </c>
      <c r="E12" s="8">
        <v>8878</v>
      </c>
      <c r="F12" s="8">
        <v>234608</v>
      </c>
      <c r="G12" s="15">
        <f t="shared" si="0"/>
        <v>44.096756568817362</v>
      </c>
      <c r="H12" s="15">
        <f t="shared" si="1"/>
        <v>58.704393671351681</v>
      </c>
      <c r="I12" s="8">
        <v>40031</v>
      </c>
      <c r="J12" s="8">
        <v>380260</v>
      </c>
      <c r="K12" s="8">
        <v>41861</v>
      </c>
      <c r="L12" s="8">
        <v>417922</v>
      </c>
    </row>
    <row r="13" spans="1:12" s="4" customFormat="1" x14ac:dyDescent="0.25">
      <c r="A13" s="81">
        <v>4</v>
      </c>
      <c r="B13" s="8" t="s">
        <v>15</v>
      </c>
      <c r="C13" s="8">
        <v>4300</v>
      </c>
      <c r="D13" s="8">
        <v>81235</v>
      </c>
      <c r="E13" s="8">
        <v>1852</v>
      </c>
      <c r="F13" s="8">
        <v>53711</v>
      </c>
      <c r="G13" s="15">
        <f t="shared" si="0"/>
        <v>43.069767441860463</v>
      </c>
      <c r="H13" s="15">
        <f t="shared" si="1"/>
        <v>66.118052563550194</v>
      </c>
      <c r="I13" s="8">
        <v>11035</v>
      </c>
      <c r="J13" s="8">
        <v>87498</v>
      </c>
      <c r="K13" s="8">
        <v>11006</v>
      </c>
      <c r="L13" s="8">
        <v>91682</v>
      </c>
    </row>
    <row r="14" spans="1:12" s="4" customFormat="1" x14ac:dyDescent="0.25">
      <c r="A14" s="81">
        <v>5</v>
      </c>
      <c r="B14" s="8" t="s">
        <v>16</v>
      </c>
      <c r="C14" s="8">
        <v>8831</v>
      </c>
      <c r="D14" s="8">
        <v>266086</v>
      </c>
      <c r="E14" s="8">
        <v>6159</v>
      </c>
      <c r="F14" s="8">
        <v>221551</v>
      </c>
      <c r="G14" s="15">
        <f t="shared" si="0"/>
        <v>69.742950968180267</v>
      </c>
      <c r="H14" s="15">
        <f t="shared" si="1"/>
        <v>83.262930030140637</v>
      </c>
      <c r="I14" s="8">
        <v>26890</v>
      </c>
      <c r="J14" s="8">
        <v>345308</v>
      </c>
      <c r="K14" s="8">
        <v>27693</v>
      </c>
      <c r="L14" s="8">
        <v>357268</v>
      </c>
    </row>
    <row r="15" spans="1:12" s="4" customFormat="1" x14ac:dyDescent="0.25">
      <c r="A15" s="81">
        <v>6</v>
      </c>
      <c r="B15" s="8" t="s">
        <v>17</v>
      </c>
      <c r="C15" s="8">
        <v>27125</v>
      </c>
      <c r="D15" s="8">
        <v>1125010</v>
      </c>
      <c r="E15" s="8">
        <v>9172</v>
      </c>
      <c r="F15" s="8">
        <v>469265</v>
      </c>
      <c r="G15" s="15">
        <f t="shared" si="0"/>
        <v>33.813824884792623</v>
      </c>
      <c r="H15" s="15">
        <f t="shared" si="1"/>
        <v>41.712073670456263</v>
      </c>
      <c r="I15" s="8">
        <v>42540</v>
      </c>
      <c r="J15" s="8">
        <v>843413</v>
      </c>
      <c r="K15" s="8">
        <v>44001</v>
      </c>
      <c r="L15" s="8">
        <v>873129</v>
      </c>
    </row>
    <row r="16" spans="1:12" s="4" customFormat="1" x14ac:dyDescent="0.25">
      <c r="A16" s="81">
        <v>7</v>
      </c>
      <c r="B16" s="8" t="s">
        <v>18</v>
      </c>
      <c r="C16" s="8">
        <v>18914</v>
      </c>
      <c r="D16" s="8">
        <v>888269</v>
      </c>
      <c r="E16" s="8">
        <v>12298</v>
      </c>
      <c r="F16" s="8">
        <v>583260</v>
      </c>
      <c r="G16" s="15">
        <f t="shared" si="0"/>
        <v>65.020619646822468</v>
      </c>
      <c r="H16" s="15">
        <f t="shared" si="1"/>
        <v>65.66254141481916</v>
      </c>
      <c r="I16" s="8">
        <v>45112</v>
      </c>
      <c r="J16" s="8">
        <v>767607</v>
      </c>
      <c r="K16" s="8">
        <v>47637</v>
      </c>
      <c r="L16" s="8">
        <v>822310</v>
      </c>
    </row>
    <row r="17" spans="1:12" s="4" customFormat="1" x14ac:dyDescent="0.25">
      <c r="A17" s="81">
        <v>8</v>
      </c>
      <c r="B17" s="8" t="s">
        <v>19</v>
      </c>
      <c r="C17" s="8">
        <v>8541</v>
      </c>
      <c r="D17" s="8">
        <v>38267</v>
      </c>
      <c r="E17" s="8">
        <v>2044</v>
      </c>
      <c r="F17" s="8">
        <v>32394</v>
      </c>
      <c r="G17" s="15">
        <f t="shared" si="0"/>
        <v>23.931623931623932</v>
      </c>
      <c r="H17" s="15">
        <f t="shared" si="1"/>
        <v>84.65257271278125</v>
      </c>
      <c r="I17" s="8">
        <v>9952</v>
      </c>
      <c r="J17" s="8">
        <v>63264</v>
      </c>
      <c r="K17" s="8">
        <v>10286</v>
      </c>
      <c r="L17" s="8">
        <v>67750</v>
      </c>
    </row>
    <row r="18" spans="1:12" s="4" customFormat="1" x14ac:dyDescent="0.25">
      <c r="A18" s="81">
        <v>9</v>
      </c>
      <c r="B18" s="8" t="s">
        <v>20</v>
      </c>
      <c r="C18" s="8">
        <v>3161</v>
      </c>
      <c r="D18" s="8">
        <v>52905</v>
      </c>
      <c r="E18" s="8">
        <v>1905</v>
      </c>
      <c r="F18" s="8">
        <v>32895</v>
      </c>
      <c r="G18" s="15">
        <f t="shared" si="0"/>
        <v>60.265738690287883</v>
      </c>
      <c r="H18" s="15">
        <f t="shared" si="1"/>
        <v>62.177487950099234</v>
      </c>
      <c r="I18" s="8">
        <v>7605</v>
      </c>
      <c r="J18" s="8">
        <v>50171</v>
      </c>
      <c r="K18" s="8">
        <v>7851</v>
      </c>
      <c r="L18" s="8">
        <v>52015</v>
      </c>
    </row>
    <row r="19" spans="1:12" s="4" customFormat="1" x14ac:dyDescent="0.25">
      <c r="A19" s="81">
        <v>10</v>
      </c>
      <c r="B19" s="8" t="s">
        <v>21</v>
      </c>
      <c r="C19" s="8">
        <v>615</v>
      </c>
      <c r="D19" s="8">
        <v>2081</v>
      </c>
      <c r="E19" s="8">
        <v>179</v>
      </c>
      <c r="F19" s="8">
        <v>1223</v>
      </c>
      <c r="G19" s="15">
        <f t="shared" si="0"/>
        <v>29.105691056910572</v>
      </c>
      <c r="H19" s="15">
        <f t="shared" si="1"/>
        <v>58.769822200864972</v>
      </c>
      <c r="I19" s="8">
        <v>1373</v>
      </c>
      <c r="J19" s="8">
        <v>3604</v>
      </c>
      <c r="K19" s="8">
        <v>1306</v>
      </c>
      <c r="L19" s="8">
        <v>3573</v>
      </c>
    </row>
    <row r="20" spans="1:12" s="4" customFormat="1" x14ac:dyDescent="0.25">
      <c r="A20" s="81">
        <v>11</v>
      </c>
      <c r="B20" s="8" t="s">
        <v>22</v>
      </c>
      <c r="C20" s="8">
        <v>3982</v>
      </c>
      <c r="D20" s="8">
        <v>76455</v>
      </c>
      <c r="E20" s="8">
        <v>2061</v>
      </c>
      <c r="F20" s="8">
        <v>39372</v>
      </c>
      <c r="G20" s="15">
        <f t="shared" si="0"/>
        <v>51.757910597689602</v>
      </c>
      <c r="H20" s="15">
        <f t="shared" si="1"/>
        <v>51.496958995487539</v>
      </c>
      <c r="I20" s="8">
        <v>10279</v>
      </c>
      <c r="J20" s="8">
        <v>92427</v>
      </c>
      <c r="K20" s="8">
        <v>10003</v>
      </c>
      <c r="L20" s="8">
        <v>97005</v>
      </c>
    </row>
    <row r="21" spans="1:12" s="4" customFormat="1" x14ac:dyDescent="0.25">
      <c r="A21" s="81">
        <v>12</v>
      </c>
      <c r="B21" s="8" t="s">
        <v>23</v>
      </c>
      <c r="C21" s="8">
        <v>4630</v>
      </c>
      <c r="D21" s="8">
        <v>55008</v>
      </c>
      <c r="E21" s="8">
        <v>1826</v>
      </c>
      <c r="F21" s="8">
        <v>47980</v>
      </c>
      <c r="G21" s="15">
        <f t="shared" si="0"/>
        <v>39.438444924406049</v>
      </c>
      <c r="H21" s="15">
        <f t="shared" si="1"/>
        <v>87.223676556137292</v>
      </c>
      <c r="I21" s="8">
        <v>14843</v>
      </c>
      <c r="J21" s="8">
        <v>86263</v>
      </c>
      <c r="K21" s="8">
        <v>13919</v>
      </c>
      <c r="L21" s="8">
        <v>89320</v>
      </c>
    </row>
    <row r="22" spans="1:12" s="4" customFormat="1" x14ac:dyDescent="0.25">
      <c r="A22" s="81">
        <v>13</v>
      </c>
      <c r="B22" s="8" t="s">
        <v>24</v>
      </c>
      <c r="C22" s="8">
        <v>20343</v>
      </c>
      <c r="D22" s="8">
        <v>790054</v>
      </c>
      <c r="E22" s="8">
        <v>9859</v>
      </c>
      <c r="F22" s="8">
        <v>442959</v>
      </c>
      <c r="G22" s="15">
        <f t="shared" si="0"/>
        <v>48.463845057267854</v>
      </c>
      <c r="H22" s="15">
        <f t="shared" si="1"/>
        <v>56.066927070807814</v>
      </c>
      <c r="I22" s="8">
        <v>40840</v>
      </c>
      <c r="J22" s="8">
        <v>747721</v>
      </c>
      <c r="K22" s="8">
        <v>41762</v>
      </c>
      <c r="L22" s="8">
        <v>777825</v>
      </c>
    </row>
    <row r="23" spans="1:12" s="4" customFormat="1" x14ac:dyDescent="0.25">
      <c r="A23" s="81">
        <v>14</v>
      </c>
      <c r="B23" s="8" t="s">
        <v>25</v>
      </c>
      <c r="C23" s="8">
        <v>7877</v>
      </c>
      <c r="D23" s="8">
        <v>110855</v>
      </c>
      <c r="E23" s="8">
        <v>5010</v>
      </c>
      <c r="F23" s="8">
        <v>68740</v>
      </c>
      <c r="G23" s="15">
        <f t="shared" si="0"/>
        <v>63.602894502983368</v>
      </c>
      <c r="H23" s="15">
        <f t="shared" si="1"/>
        <v>62.008930584998424</v>
      </c>
      <c r="I23" s="8">
        <v>15824</v>
      </c>
      <c r="J23" s="8">
        <v>108128</v>
      </c>
      <c r="K23" s="8">
        <v>16564</v>
      </c>
      <c r="L23" s="8">
        <v>117703</v>
      </c>
    </row>
    <row r="24" spans="1:12" s="4" customFormat="1" x14ac:dyDescent="0.25">
      <c r="A24" s="81">
        <v>15</v>
      </c>
      <c r="B24" s="8" t="s">
        <v>26</v>
      </c>
      <c r="C24" s="8">
        <v>15891</v>
      </c>
      <c r="D24" s="8">
        <v>957699</v>
      </c>
      <c r="E24" s="8">
        <v>9853</v>
      </c>
      <c r="F24" s="8">
        <v>642357</v>
      </c>
      <c r="G24" s="15">
        <f t="shared" si="0"/>
        <v>62.003649864703291</v>
      </c>
      <c r="H24" s="15">
        <f t="shared" si="1"/>
        <v>67.072952984183971</v>
      </c>
      <c r="I24" s="8">
        <v>38797</v>
      </c>
      <c r="J24" s="8">
        <v>830217</v>
      </c>
      <c r="K24" s="8">
        <v>39478</v>
      </c>
      <c r="L24" s="8">
        <v>895474</v>
      </c>
    </row>
    <row r="25" spans="1:12" s="4" customFormat="1" x14ac:dyDescent="0.25">
      <c r="A25" s="81">
        <v>16</v>
      </c>
      <c r="B25" s="8" t="s">
        <v>27</v>
      </c>
      <c r="C25" s="8">
        <v>13562</v>
      </c>
      <c r="D25" s="8">
        <v>228440</v>
      </c>
      <c r="E25" s="8">
        <v>7648</v>
      </c>
      <c r="F25" s="8">
        <v>156787</v>
      </c>
      <c r="G25" s="15">
        <f t="shared" si="0"/>
        <v>56.392862409674095</v>
      </c>
      <c r="H25" s="15">
        <f t="shared" si="1"/>
        <v>68.633776921729989</v>
      </c>
      <c r="I25" s="8">
        <v>29659</v>
      </c>
      <c r="J25" s="8">
        <v>260767</v>
      </c>
      <c r="K25" s="8">
        <v>30339</v>
      </c>
      <c r="L25" s="8">
        <v>245398</v>
      </c>
    </row>
    <row r="26" spans="1:12" s="4" customFormat="1" x14ac:dyDescent="0.25">
      <c r="A26" s="81">
        <v>17</v>
      </c>
      <c r="B26" s="8" t="s">
        <v>28</v>
      </c>
      <c r="C26" s="8">
        <v>44173</v>
      </c>
      <c r="D26" s="8">
        <v>1652707</v>
      </c>
      <c r="E26" s="8">
        <v>13848</v>
      </c>
      <c r="F26" s="8">
        <v>770510</v>
      </c>
      <c r="G26" s="15">
        <f t="shared" si="0"/>
        <v>31.349466868901814</v>
      </c>
      <c r="H26" s="15">
        <f t="shared" si="1"/>
        <v>46.621088916547215</v>
      </c>
      <c r="I26" s="8">
        <v>77702</v>
      </c>
      <c r="J26" s="8">
        <v>1489172</v>
      </c>
      <c r="K26" s="8">
        <v>80545</v>
      </c>
      <c r="L26" s="8">
        <v>1549583</v>
      </c>
    </row>
    <row r="27" spans="1:12" s="4" customFormat="1" x14ac:dyDescent="0.25">
      <c r="A27" s="81">
        <v>18</v>
      </c>
      <c r="B27" s="8" t="s">
        <v>29</v>
      </c>
      <c r="C27" s="8">
        <v>15972</v>
      </c>
      <c r="D27" s="8">
        <v>217093</v>
      </c>
      <c r="E27" s="8">
        <v>5871</v>
      </c>
      <c r="F27" s="8">
        <v>134488</v>
      </c>
      <c r="G27" s="15">
        <f t="shared" si="0"/>
        <v>36.758076634109692</v>
      </c>
      <c r="H27" s="15">
        <f t="shared" si="1"/>
        <v>61.949487086179658</v>
      </c>
      <c r="I27" s="8">
        <v>31173</v>
      </c>
      <c r="J27" s="8">
        <v>226424</v>
      </c>
      <c r="K27" s="8">
        <v>32053</v>
      </c>
      <c r="L27" s="8">
        <v>241962</v>
      </c>
    </row>
    <row r="28" spans="1:12" s="4" customFormat="1" x14ac:dyDescent="0.25">
      <c r="A28" s="81">
        <v>19</v>
      </c>
      <c r="B28" s="8" t="s">
        <v>30</v>
      </c>
      <c r="C28" s="8">
        <v>20691</v>
      </c>
      <c r="D28" s="8">
        <v>815763</v>
      </c>
      <c r="E28" s="8">
        <v>7715</v>
      </c>
      <c r="F28" s="8">
        <v>517038</v>
      </c>
      <c r="G28" s="15">
        <f t="shared" si="0"/>
        <v>37.28674302836982</v>
      </c>
      <c r="H28" s="15">
        <f t="shared" si="1"/>
        <v>63.380908425608908</v>
      </c>
      <c r="I28" s="8">
        <v>39007</v>
      </c>
      <c r="J28" s="8">
        <v>766221</v>
      </c>
      <c r="K28" s="8">
        <v>39051</v>
      </c>
      <c r="L28" s="8">
        <v>816195</v>
      </c>
    </row>
    <row r="29" spans="1:12" s="4" customFormat="1" x14ac:dyDescent="0.25">
      <c r="A29" s="81">
        <v>20</v>
      </c>
      <c r="B29" s="8" t="s">
        <v>31</v>
      </c>
      <c r="C29" s="8">
        <v>4035</v>
      </c>
      <c r="D29" s="8">
        <v>26394</v>
      </c>
      <c r="E29" s="8">
        <v>1369</v>
      </c>
      <c r="F29" s="8">
        <v>15142</v>
      </c>
      <c r="G29" s="15">
        <f t="shared" si="0"/>
        <v>33.928128872366791</v>
      </c>
      <c r="H29" s="15">
        <f t="shared" si="1"/>
        <v>57.369099037660078</v>
      </c>
      <c r="I29" s="8">
        <v>9657</v>
      </c>
      <c r="J29" s="8">
        <v>36522</v>
      </c>
      <c r="K29" s="8">
        <v>9368</v>
      </c>
      <c r="L29" s="8">
        <v>37078</v>
      </c>
    </row>
    <row r="30" spans="1:12" s="4" customFormat="1" x14ac:dyDescent="0.25">
      <c r="A30" s="81">
        <v>21</v>
      </c>
      <c r="B30" s="8" t="s">
        <v>32</v>
      </c>
      <c r="C30" s="8">
        <v>12251</v>
      </c>
      <c r="D30" s="8">
        <v>1971941</v>
      </c>
      <c r="E30" s="8">
        <v>7206</v>
      </c>
      <c r="F30" s="8">
        <v>1179445</v>
      </c>
      <c r="G30" s="15">
        <f t="shared" si="0"/>
        <v>58.81968818871929</v>
      </c>
      <c r="H30" s="15">
        <f t="shared" si="1"/>
        <v>59.811373666859204</v>
      </c>
      <c r="I30" s="8">
        <v>27666</v>
      </c>
      <c r="J30" s="8">
        <v>1779840</v>
      </c>
      <c r="K30" s="8">
        <v>28480</v>
      </c>
      <c r="L30" s="8">
        <v>1778883</v>
      </c>
    </row>
    <row r="31" spans="1:12" s="4" customFormat="1" x14ac:dyDescent="0.25">
      <c r="A31" s="81">
        <v>22</v>
      </c>
      <c r="B31" s="8" t="s">
        <v>33</v>
      </c>
      <c r="C31" s="8">
        <v>2006</v>
      </c>
      <c r="D31" s="8">
        <v>15857</v>
      </c>
      <c r="E31" s="8">
        <v>997</v>
      </c>
      <c r="F31" s="8">
        <v>6789</v>
      </c>
      <c r="G31" s="15">
        <f t="shared" si="0"/>
        <v>49.700897308075774</v>
      </c>
      <c r="H31" s="15">
        <f t="shared" si="1"/>
        <v>42.813899224317339</v>
      </c>
      <c r="I31" s="8">
        <v>5532</v>
      </c>
      <c r="J31" s="8">
        <v>23109</v>
      </c>
      <c r="K31" s="8">
        <v>5460</v>
      </c>
      <c r="L31" s="8">
        <v>24680</v>
      </c>
    </row>
    <row r="32" spans="1:12" s="4" customFormat="1" x14ac:dyDescent="0.25">
      <c r="A32" s="81">
        <v>23</v>
      </c>
      <c r="B32" s="8" t="s">
        <v>34</v>
      </c>
      <c r="C32" s="8">
        <v>14886</v>
      </c>
      <c r="D32" s="8">
        <v>283998</v>
      </c>
      <c r="E32" s="8">
        <v>6280</v>
      </c>
      <c r="F32" s="8">
        <v>145483</v>
      </c>
      <c r="G32" s="15">
        <f t="shared" si="0"/>
        <v>42.187290071207848</v>
      </c>
      <c r="H32" s="15">
        <f t="shared" si="1"/>
        <v>51.226769202600018</v>
      </c>
      <c r="I32" s="8">
        <v>28217</v>
      </c>
      <c r="J32" s="8">
        <v>281233</v>
      </c>
      <c r="K32" s="8">
        <v>28885</v>
      </c>
      <c r="L32" s="8">
        <v>295965</v>
      </c>
    </row>
    <row r="33" spans="1:12" s="4" customFormat="1" x14ac:dyDescent="0.25">
      <c r="A33" s="81">
        <v>24</v>
      </c>
      <c r="B33" s="8" t="s">
        <v>35</v>
      </c>
      <c r="C33" s="8">
        <v>8930</v>
      </c>
      <c r="D33" s="8">
        <v>173710</v>
      </c>
      <c r="E33" s="8">
        <v>3953</v>
      </c>
      <c r="F33" s="8">
        <v>95340</v>
      </c>
      <c r="G33" s="15">
        <f t="shared" si="0"/>
        <v>44.266517357222845</v>
      </c>
      <c r="H33" s="15">
        <f t="shared" si="1"/>
        <v>54.884577744516726</v>
      </c>
      <c r="I33" s="8">
        <v>24896</v>
      </c>
      <c r="J33" s="8">
        <v>165831</v>
      </c>
      <c r="K33" s="8">
        <v>20147</v>
      </c>
      <c r="L33" s="8">
        <v>171334</v>
      </c>
    </row>
    <row r="34" spans="1:12" s="4" customFormat="1" x14ac:dyDescent="0.25">
      <c r="A34" s="81">
        <v>25</v>
      </c>
      <c r="B34" s="8" t="s">
        <v>36</v>
      </c>
      <c r="C34" s="8">
        <v>9778</v>
      </c>
      <c r="D34" s="8">
        <v>85497</v>
      </c>
      <c r="E34" s="8">
        <v>3425</v>
      </c>
      <c r="F34" s="8">
        <v>56560</v>
      </c>
      <c r="G34" s="15">
        <f t="shared" si="0"/>
        <v>35.027613008795257</v>
      </c>
      <c r="H34" s="15">
        <f t="shared" si="1"/>
        <v>66.154367989520097</v>
      </c>
      <c r="I34" s="8">
        <v>17752</v>
      </c>
      <c r="J34" s="8">
        <v>103232</v>
      </c>
      <c r="K34" s="8">
        <v>17157</v>
      </c>
      <c r="L34" s="8">
        <v>109577</v>
      </c>
    </row>
    <row r="35" spans="1:12" s="4" customFormat="1" x14ac:dyDescent="0.25">
      <c r="A35" s="81">
        <v>26</v>
      </c>
      <c r="B35" s="8" t="s">
        <v>37</v>
      </c>
      <c r="C35" s="8">
        <v>4863</v>
      </c>
      <c r="D35" s="8">
        <v>122597</v>
      </c>
      <c r="E35" s="8">
        <v>2588</v>
      </c>
      <c r="F35" s="8">
        <v>50571</v>
      </c>
      <c r="G35" s="15">
        <f t="shared" si="0"/>
        <v>53.218178079374866</v>
      </c>
      <c r="H35" s="15">
        <f t="shared" si="1"/>
        <v>41.249785883830761</v>
      </c>
      <c r="I35" s="8">
        <v>9892</v>
      </c>
      <c r="J35" s="8">
        <v>96617</v>
      </c>
      <c r="K35" s="8">
        <v>9980</v>
      </c>
      <c r="L35" s="8">
        <v>96651</v>
      </c>
    </row>
    <row r="36" spans="1:12" s="4" customFormat="1" x14ac:dyDescent="0.25">
      <c r="A36" s="81">
        <v>27</v>
      </c>
      <c r="B36" s="8" t="s">
        <v>38</v>
      </c>
      <c r="C36" s="8">
        <v>53886</v>
      </c>
      <c r="D36" s="8">
        <v>4944052</v>
      </c>
      <c r="E36" s="8">
        <v>31491</v>
      </c>
      <c r="F36" s="8">
        <v>2380857</v>
      </c>
      <c r="G36" s="15">
        <f t="shared" si="0"/>
        <v>58.440040084623092</v>
      </c>
      <c r="H36" s="15">
        <f t="shared" si="1"/>
        <v>48.155986223445865</v>
      </c>
      <c r="I36" s="8">
        <v>131212</v>
      </c>
      <c r="J36" s="8">
        <v>3901721</v>
      </c>
      <c r="K36" s="8">
        <v>134907</v>
      </c>
      <c r="L36" s="8">
        <v>4044722</v>
      </c>
    </row>
    <row r="37" spans="1:12" s="4" customFormat="1" x14ac:dyDescent="0.25">
      <c r="A37" s="81">
        <v>28</v>
      </c>
      <c r="B37" s="8" t="s">
        <v>39</v>
      </c>
      <c r="C37" s="8">
        <v>8603</v>
      </c>
      <c r="D37" s="8">
        <v>404268</v>
      </c>
      <c r="E37" s="8">
        <v>4103</v>
      </c>
      <c r="F37" s="8">
        <v>195092</v>
      </c>
      <c r="G37" s="15">
        <f t="shared" si="0"/>
        <v>47.69266534929676</v>
      </c>
      <c r="H37" s="15">
        <f t="shared" si="1"/>
        <v>48.258086220032254</v>
      </c>
      <c r="I37" s="8">
        <v>20178</v>
      </c>
      <c r="J37" s="8">
        <v>343417</v>
      </c>
      <c r="K37" s="8">
        <v>20707</v>
      </c>
      <c r="L37" s="8">
        <v>350263</v>
      </c>
    </row>
    <row r="38" spans="1:12" s="4" customFormat="1" x14ac:dyDescent="0.25">
      <c r="A38" s="81">
        <v>29</v>
      </c>
      <c r="B38" s="8" t="s">
        <v>40</v>
      </c>
      <c r="C38" s="8">
        <v>98888</v>
      </c>
      <c r="D38" s="8">
        <v>8067973</v>
      </c>
      <c r="E38" s="8">
        <v>59512</v>
      </c>
      <c r="F38" s="8">
        <v>4870004</v>
      </c>
      <c r="G38" s="15">
        <f t="shared" si="0"/>
        <v>60.181215112045948</v>
      </c>
      <c r="H38" s="15">
        <f t="shared" si="1"/>
        <v>60.362175232862079</v>
      </c>
      <c r="I38" s="8">
        <v>233019</v>
      </c>
      <c r="J38" s="8">
        <v>8138785</v>
      </c>
      <c r="K38" s="8">
        <v>239582</v>
      </c>
      <c r="L38" s="8">
        <v>8537133</v>
      </c>
    </row>
    <row r="39" spans="1:12" s="4" customFormat="1" x14ac:dyDescent="0.25">
      <c r="A39" s="81">
        <v>30</v>
      </c>
      <c r="B39" s="8" t="s">
        <v>41</v>
      </c>
      <c r="C39" s="8">
        <v>9647</v>
      </c>
      <c r="D39" s="8">
        <v>229815</v>
      </c>
      <c r="E39" s="8">
        <v>3966</v>
      </c>
      <c r="F39" s="8">
        <v>118652</v>
      </c>
      <c r="G39" s="15">
        <f t="shared" si="0"/>
        <v>41.111226287965167</v>
      </c>
      <c r="H39" s="15">
        <f t="shared" si="1"/>
        <v>51.629354045645414</v>
      </c>
      <c r="I39" s="8">
        <v>21056</v>
      </c>
      <c r="J39" s="8">
        <v>286941</v>
      </c>
      <c r="K39" s="8">
        <v>21333</v>
      </c>
      <c r="L39" s="8">
        <v>295047</v>
      </c>
    </row>
    <row r="40" spans="1:12" s="4" customFormat="1" x14ac:dyDescent="0.25">
      <c r="A40" s="81">
        <v>31</v>
      </c>
      <c r="B40" s="8" t="s">
        <v>42</v>
      </c>
      <c r="C40" s="8">
        <v>2479</v>
      </c>
      <c r="D40" s="8">
        <v>28602</v>
      </c>
      <c r="E40" s="8">
        <v>1176</v>
      </c>
      <c r="F40" s="8">
        <v>17803</v>
      </c>
      <c r="G40" s="15">
        <f t="shared" si="0"/>
        <v>47.438483259378785</v>
      </c>
      <c r="H40" s="15">
        <f t="shared" si="1"/>
        <v>62.243899028039998</v>
      </c>
      <c r="I40" s="8">
        <v>6278</v>
      </c>
      <c r="J40" s="8">
        <v>37963</v>
      </c>
      <c r="K40" s="8">
        <v>6200</v>
      </c>
      <c r="L40" s="8">
        <v>38782</v>
      </c>
    </row>
    <row r="41" spans="1:12" s="4" customFormat="1" x14ac:dyDescent="0.25">
      <c r="A41" s="81">
        <v>32</v>
      </c>
      <c r="B41" s="8" t="s">
        <v>43</v>
      </c>
      <c r="C41" s="8">
        <v>51987</v>
      </c>
      <c r="D41" s="8">
        <v>3293541</v>
      </c>
      <c r="E41" s="8">
        <v>28620</v>
      </c>
      <c r="F41" s="8">
        <v>1887919</v>
      </c>
      <c r="G41" s="15">
        <f t="shared" si="0"/>
        <v>55.052224594610188</v>
      </c>
      <c r="H41" s="15">
        <f t="shared" si="1"/>
        <v>57.321861182235168</v>
      </c>
      <c r="I41" s="8">
        <v>124589</v>
      </c>
      <c r="J41" s="8">
        <v>3036604</v>
      </c>
      <c r="K41" s="8">
        <v>130501</v>
      </c>
      <c r="L41" s="8">
        <v>3198050</v>
      </c>
    </row>
    <row r="42" spans="1:12" s="4" customFormat="1" x14ac:dyDescent="0.25">
      <c r="A42" s="81">
        <v>33</v>
      </c>
      <c r="B42" s="8" t="s">
        <v>44</v>
      </c>
      <c r="C42" s="8">
        <v>18409</v>
      </c>
      <c r="D42" s="8">
        <v>1679868</v>
      </c>
      <c r="E42" s="8">
        <v>11168</v>
      </c>
      <c r="F42" s="8">
        <v>980047</v>
      </c>
      <c r="G42" s="15">
        <f t="shared" si="0"/>
        <v>60.665978597425173</v>
      </c>
      <c r="H42" s="15">
        <f t="shared" si="1"/>
        <v>58.340714865691822</v>
      </c>
      <c r="I42" s="8">
        <v>47655</v>
      </c>
      <c r="J42" s="8">
        <v>1160878</v>
      </c>
      <c r="K42" s="8">
        <v>50954</v>
      </c>
      <c r="L42" s="8">
        <v>1212659</v>
      </c>
    </row>
    <row r="43" spans="1:12" s="4" customFormat="1" x14ac:dyDescent="0.25">
      <c r="A43" s="81">
        <v>34</v>
      </c>
      <c r="B43" s="8" t="s">
        <v>45</v>
      </c>
      <c r="C43" s="8">
        <v>1607</v>
      </c>
      <c r="D43" s="8">
        <v>18434</v>
      </c>
      <c r="E43" s="8">
        <v>1079</v>
      </c>
      <c r="F43" s="8">
        <v>21244</v>
      </c>
      <c r="G43" s="15">
        <f t="shared" si="0"/>
        <v>67.143746110765406</v>
      </c>
      <c r="H43" s="15">
        <f t="shared" si="1"/>
        <v>115.24357166106107</v>
      </c>
      <c r="I43" s="8">
        <v>6735</v>
      </c>
      <c r="J43" s="8">
        <v>48764</v>
      </c>
      <c r="K43" s="8">
        <v>6738</v>
      </c>
      <c r="L43" s="8">
        <v>51474</v>
      </c>
    </row>
    <row r="44" spans="1:12" s="4" customFormat="1" x14ac:dyDescent="0.25">
      <c r="A44" s="34" t="s">
        <v>46</v>
      </c>
      <c r="B44" s="35"/>
      <c r="C44" s="21">
        <f>SUM(C10:C43)</f>
        <v>714696</v>
      </c>
      <c r="D44" s="21">
        <f>SUM(D10:D43)</f>
        <v>39913766</v>
      </c>
      <c r="E44" s="21">
        <f>SUM(E10:E43)</f>
        <v>358628</v>
      </c>
      <c r="F44" s="21">
        <f>SUM(F10:F43)</f>
        <v>22906513</v>
      </c>
      <c r="G44" s="22">
        <f t="shared" si="0"/>
        <v>50.179097126610472</v>
      </c>
      <c r="H44" s="22">
        <f t="shared" si="1"/>
        <v>57.390006746043454</v>
      </c>
      <c r="I44" s="21">
        <f>SUM(I10:I43)</f>
        <v>1547694</v>
      </c>
      <c r="J44" s="21">
        <f>SUM(J10:J43)</f>
        <v>36944240</v>
      </c>
      <c r="K44" s="21">
        <f>SUM(K10:K43)</f>
        <v>1580334</v>
      </c>
      <c r="L44" s="21">
        <f>SUM(L10:L43)</f>
        <v>38601353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5"/>
  <sheetViews>
    <sheetView tabSelected="1" workbookViewId="0">
      <selection activeCell="I20" sqref="I20"/>
    </sheetView>
  </sheetViews>
  <sheetFormatPr defaultColWidth="9.140625" defaultRowHeight="15" x14ac:dyDescent="0.25"/>
  <cols>
    <col min="1" max="1" width="8" customWidth="1"/>
    <col min="2" max="2" width="25.5703125" customWidth="1"/>
    <col min="3" max="3" width="15.5703125" customWidth="1"/>
    <col min="4" max="4" width="13" customWidth="1"/>
    <col min="5" max="5" width="13.28515625" customWidth="1"/>
    <col min="6" max="6" width="11.85546875" customWidth="1"/>
    <col min="7" max="7" width="11.28515625" customWidth="1"/>
    <col min="8" max="8" width="10.140625" customWidth="1"/>
    <col min="9" max="9" width="9.28515625" customWidth="1"/>
    <col min="10" max="10" width="11" customWidth="1"/>
    <col min="11" max="11" width="11.5703125" customWidth="1"/>
    <col min="12" max="12" width="15.5703125" customWidth="1"/>
    <col min="13" max="17" width="9.140625" customWidth="1"/>
  </cols>
  <sheetData>
    <row r="1" spans="1:12" ht="36.75" x14ac:dyDescent="0.7">
      <c r="A1" s="36" t="s">
        <v>110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75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70" t="s">
        <v>101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9.5" x14ac:dyDescent="0.4">
      <c r="A5" s="7" t="s">
        <v>76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87</v>
      </c>
      <c r="F7" s="65"/>
      <c r="G7" s="66" t="s">
        <v>8</v>
      </c>
      <c r="H7" s="67"/>
      <c r="I7" s="71" t="str">
        <f>ACP!I7</f>
        <v>Outstanding as on  March 2026</v>
      </c>
      <c r="J7" s="72"/>
      <c r="K7" s="66" t="s">
        <v>93</v>
      </c>
      <c r="L7" s="67"/>
    </row>
    <row r="8" spans="1:12" ht="34.5" customHeight="1" x14ac:dyDescent="0.25">
      <c r="A8" s="63"/>
      <c r="B8" s="65"/>
      <c r="C8" s="39"/>
      <c r="D8" s="39"/>
      <c r="E8" s="65"/>
      <c r="F8" s="65"/>
      <c r="G8" s="67"/>
      <c r="H8" s="67"/>
      <c r="I8" s="73"/>
      <c r="J8" s="7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1">
        <v>1</v>
      </c>
      <c r="B10" s="8" t="s">
        <v>12</v>
      </c>
      <c r="C10" s="8">
        <v>1973</v>
      </c>
      <c r="D10" s="8">
        <v>49264</v>
      </c>
      <c r="E10" s="8">
        <v>40</v>
      </c>
      <c r="F10" s="8">
        <v>5403</v>
      </c>
      <c r="G10" s="15">
        <f t="shared" ref="G10:G44" si="0">(E10/C10)*100</f>
        <v>2.0273694880892044</v>
      </c>
      <c r="H10" s="15">
        <f t="shared" ref="H10:H44" si="1">(F10/D10)*100</f>
        <v>10.967440727508931</v>
      </c>
      <c r="I10" s="8">
        <v>25</v>
      </c>
      <c r="J10" s="8">
        <v>12973</v>
      </c>
      <c r="K10" s="8">
        <v>16</v>
      </c>
      <c r="L10" s="8">
        <v>9909</v>
      </c>
    </row>
    <row r="11" spans="1:12" s="4" customFormat="1" x14ac:dyDescent="0.25">
      <c r="A11" s="81">
        <v>2</v>
      </c>
      <c r="B11" s="8" t="s">
        <v>13</v>
      </c>
      <c r="C11" s="8">
        <v>0</v>
      </c>
      <c r="D11" s="8">
        <v>0</v>
      </c>
      <c r="E11" s="8">
        <v>0</v>
      </c>
      <c r="F11" s="8">
        <v>0</v>
      </c>
      <c r="G11" s="15">
        <v>0</v>
      </c>
      <c r="H11" s="15">
        <v>0</v>
      </c>
      <c r="I11" s="8">
        <v>0</v>
      </c>
      <c r="J11" s="8">
        <v>0</v>
      </c>
      <c r="K11" s="8">
        <v>0</v>
      </c>
      <c r="L11" s="8">
        <v>0</v>
      </c>
    </row>
    <row r="12" spans="1:12" s="4" customFormat="1" x14ac:dyDescent="0.25">
      <c r="A12" s="81">
        <v>3</v>
      </c>
      <c r="B12" s="8" t="s">
        <v>14</v>
      </c>
      <c r="C12" s="8">
        <v>0</v>
      </c>
      <c r="D12" s="8">
        <v>0</v>
      </c>
      <c r="E12" s="8">
        <v>0</v>
      </c>
      <c r="F12" s="8">
        <v>0</v>
      </c>
      <c r="G12" s="15">
        <v>0</v>
      </c>
      <c r="H12" s="15">
        <v>0</v>
      </c>
      <c r="I12" s="8">
        <v>0</v>
      </c>
      <c r="J12" s="8">
        <v>0</v>
      </c>
      <c r="K12" s="8">
        <v>0</v>
      </c>
      <c r="L12" s="8">
        <v>0</v>
      </c>
    </row>
    <row r="13" spans="1:12" s="4" customFormat="1" x14ac:dyDescent="0.25">
      <c r="A13" s="81">
        <v>4</v>
      </c>
      <c r="B13" s="8" t="s">
        <v>15</v>
      </c>
      <c r="C13" s="8">
        <v>0</v>
      </c>
      <c r="D13" s="8">
        <v>0</v>
      </c>
      <c r="E13" s="8">
        <v>0</v>
      </c>
      <c r="F13" s="8">
        <v>0</v>
      </c>
      <c r="G13" s="15">
        <v>0</v>
      </c>
      <c r="H13" s="15">
        <v>0</v>
      </c>
      <c r="I13" s="8">
        <v>0</v>
      </c>
      <c r="J13" s="8">
        <v>0</v>
      </c>
      <c r="K13" s="8">
        <v>0</v>
      </c>
      <c r="L13" s="8">
        <v>0</v>
      </c>
    </row>
    <row r="14" spans="1:12" s="4" customFormat="1" x14ac:dyDescent="0.25">
      <c r="A14" s="81">
        <v>5</v>
      </c>
      <c r="B14" s="8" t="s">
        <v>16</v>
      </c>
      <c r="C14" s="8">
        <v>0</v>
      </c>
      <c r="D14" s="8">
        <v>0</v>
      </c>
      <c r="E14" s="8">
        <v>0</v>
      </c>
      <c r="F14" s="8">
        <v>0</v>
      </c>
      <c r="G14" s="15">
        <v>0</v>
      </c>
      <c r="H14" s="15">
        <v>0</v>
      </c>
      <c r="I14" s="8">
        <v>0</v>
      </c>
      <c r="J14" s="8">
        <v>0</v>
      </c>
      <c r="K14" s="8">
        <v>0</v>
      </c>
      <c r="L14" s="8">
        <v>0</v>
      </c>
    </row>
    <row r="15" spans="1:12" s="4" customFormat="1" x14ac:dyDescent="0.25">
      <c r="A15" s="81">
        <v>6</v>
      </c>
      <c r="B15" s="8" t="s">
        <v>17</v>
      </c>
      <c r="C15" s="8">
        <v>0</v>
      </c>
      <c r="D15" s="8">
        <v>0</v>
      </c>
      <c r="E15" s="8">
        <v>0</v>
      </c>
      <c r="F15" s="8">
        <v>0</v>
      </c>
      <c r="G15" s="15">
        <v>0</v>
      </c>
      <c r="H15" s="15">
        <v>0</v>
      </c>
      <c r="I15" s="8">
        <v>0</v>
      </c>
      <c r="J15" s="8">
        <v>0</v>
      </c>
      <c r="K15" s="8">
        <v>0</v>
      </c>
      <c r="L15" s="8">
        <v>0</v>
      </c>
    </row>
    <row r="16" spans="1:12" s="4" customFormat="1" x14ac:dyDescent="0.25">
      <c r="A16" s="81">
        <v>7</v>
      </c>
      <c r="B16" s="8" t="s">
        <v>18</v>
      </c>
      <c r="C16" s="8">
        <v>0</v>
      </c>
      <c r="D16" s="8">
        <v>0</v>
      </c>
      <c r="E16" s="8">
        <v>0</v>
      </c>
      <c r="F16" s="8">
        <v>0</v>
      </c>
      <c r="G16" s="15">
        <v>0</v>
      </c>
      <c r="H16" s="15">
        <v>0</v>
      </c>
      <c r="I16" s="8">
        <v>0</v>
      </c>
      <c r="J16" s="8">
        <v>0</v>
      </c>
      <c r="K16" s="8">
        <v>0</v>
      </c>
      <c r="L16" s="8">
        <v>0</v>
      </c>
    </row>
    <row r="17" spans="1:12" s="4" customFormat="1" x14ac:dyDescent="0.25">
      <c r="A17" s="81">
        <v>8</v>
      </c>
      <c r="B17" s="8" t="s">
        <v>19</v>
      </c>
      <c r="C17" s="8">
        <v>0</v>
      </c>
      <c r="D17" s="8">
        <v>0</v>
      </c>
      <c r="E17" s="8">
        <v>0</v>
      </c>
      <c r="F17" s="8">
        <v>0</v>
      </c>
      <c r="G17" s="15">
        <v>0</v>
      </c>
      <c r="H17" s="15">
        <v>0</v>
      </c>
      <c r="I17" s="8">
        <v>0</v>
      </c>
      <c r="J17" s="8">
        <v>0</v>
      </c>
      <c r="K17" s="8">
        <v>0</v>
      </c>
      <c r="L17" s="8">
        <v>0</v>
      </c>
    </row>
    <row r="18" spans="1:12" s="4" customFormat="1" x14ac:dyDescent="0.25">
      <c r="A18" s="81">
        <v>9</v>
      </c>
      <c r="B18" s="8" t="s">
        <v>20</v>
      </c>
      <c r="C18" s="8">
        <v>0</v>
      </c>
      <c r="D18" s="8">
        <v>0</v>
      </c>
      <c r="E18" s="8">
        <v>0</v>
      </c>
      <c r="F18" s="8">
        <v>0</v>
      </c>
      <c r="G18" s="15">
        <v>0</v>
      </c>
      <c r="H18" s="15">
        <v>0</v>
      </c>
      <c r="I18" s="8">
        <v>0</v>
      </c>
      <c r="J18" s="8">
        <v>0</v>
      </c>
      <c r="K18" s="8">
        <v>0</v>
      </c>
      <c r="L18" s="8">
        <v>0</v>
      </c>
    </row>
    <row r="19" spans="1:12" s="4" customFormat="1" x14ac:dyDescent="0.25">
      <c r="A19" s="81">
        <v>10</v>
      </c>
      <c r="B19" s="8" t="s">
        <v>21</v>
      </c>
      <c r="C19" s="8">
        <v>0</v>
      </c>
      <c r="D19" s="8">
        <v>0</v>
      </c>
      <c r="E19" s="8">
        <v>0</v>
      </c>
      <c r="F19" s="8">
        <v>0</v>
      </c>
      <c r="G19" s="15">
        <v>0</v>
      </c>
      <c r="H19" s="15">
        <v>0</v>
      </c>
      <c r="I19" s="8">
        <v>0</v>
      </c>
      <c r="J19" s="8">
        <v>0</v>
      </c>
      <c r="K19" s="8">
        <v>0</v>
      </c>
      <c r="L19" s="8">
        <v>0</v>
      </c>
    </row>
    <row r="20" spans="1:12" s="4" customFormat="1" x14ac:dyDescent="0.25">
      <c r="A20" s="81">
        <v>11</v>
      </c>
      <c r="B20" s="8" t="s">
        <v>22</v>
      </c>
      <c r="C20" s="8">
        <v>0</v>
      </c>
      <c r="D20" s="8">
        <v>0</v>
      </c>
      <c r="E20" s="8">
        <v>0</v>
      </c>
      <c r="F20" s="8">
        <v>0</v>
      </c>
      <c r="G20" s="15">
        <v>0</v>
      </c>
      <c r="H20" s="15">
        <v>0</v>
      </c>
      <c r="I20" s="8">
        <v>0</v>
      </c>
      <c r="J20" s="8">
        <v>0</v>
      </c>
      <c r="K20" s="8">
        <v>0</v>
      </c>
      <c r="L20" s="8">
        <v>0</v>
      </c>
    </row>
    <row r="21" spans="1:12" s="4" customFormat="1" x14ac:dyDescent="0.25">
      <c r="A21" s="81">
        <v>12</v>
      </c>
      <c r="B21" s="8" t="s">
        <v>23</v>
      </c>
      <c r="C21" s="8">
        <v>0</v>
      </c>
      <c r="D21" s="8">
        <v>0</v>
      </c>
      <c r="E21" s="8">
        <v>0</v>
      </c>
      <c r="F21" s="8">
        <v>0</v>
      </c>
      <c r="G21" s="15">
        <v>0</v>
      </c>
      <c r="H21" s="15">
        <v>0</v>
      </c>
      <c r="I21" s="8">
        <v>0</v>
      </c>
      <c r="J21" s="8">
        <v>0</v>
      </c>
      <c r="K21" s="8">
        <v>0</v>
      </c>
      <c r="L21" s="8">
        <v>0</v>
      </c>
    </row>
    <row r="22" spans="1:12" s="4" customFormat="1" x14ac:dyDescent="0.25">
      <c r="A22" s="81">
        <v>13</v>
      </c>
      <c r="B22" s="8" t="s">
        <v>24</v>
      </c>
      <c r="C22" s="8">
        <v>0</v>
      </c>
      <c r="D22" s="8">
        <v>0</v>
      </c>
      <c r="E22" s="8">
        <v>1</v>
      </c>
      <c r="F22" s="8">
        <v>3533</v>
      </c>
      <c r="G22" s="15">
        <v>0</v>
      </c>
      <c r="H22" s="15">
        <v>0</v>
      </c>
      <c r="I22" s="8">
        <v>0</v>
      </c>
      <c r="J22" s="8">
        <v>0</v>
      </c>
      <c r="K22" s="8">
        <v>1</v>
      </c>
      <c r="L22" s="8">
        <v>5</v>
      </c>
    </row>
    <row r="23" spans="1:12" s="4" customFormat="1" x14ac:dyDescent="0.25">
      <c r="A23" s="81">
        <v>14</v>
      </c>
      <c r="B23" s="8" t="s">
        <v>25</v>
      </c>
      <c r="C23" s="8">
        <v>0</v>
      </c>
      <c r="D23" s="8">
        <v>0</v>
      </c>
      <c r="E23" s="8">
        <v>0</v>
      </c>
      <c r="F23" s="8">
        <v>0</v>
      </c>
      <c r="G23" s="15">
        <v>0</v>
      </c>
      <c r="H23" s="15">
        <v>0</v>
      </c>
      <c r="I23" s="8">
        <v>0</v>
      </c>
      <c r="J23" s="8">
        <v>0</v>
      </c>
      <c r="K23" s="8">
        <v>0</v>
      </c>
      <c r="L23" s="8">
        <v>0</v>
      </c>
    </row>
    <row r="24" spans="1:12" s="4" customFormat="1" x14ac:dyDescent="0.25">
      <c r="A24" s="81">
        <v>15</v>
      </c>
      <c r="B24" s="8" t="s">
        <v>26</v>
      </c>
      <c r="C24" s="8">
        <v>0</v>
      </c>
      <c r="D24" s="8">
        <v>0</v>
      </c>
      <c r="E24" s="8">
        <v>0</v>
      </c>
      <c r="F24" s="8">
        <v>0</v>
      </c>
      <c r="G24" s="15">
        <v>0</v>
      </c>
      <c r="H24" s="15">
        <v>0</v>
      </c>
      <c r="I24" s="8">
        <v>2</v>
      </c>
      <c r="J24" s="8">
        <v>0</v>
      </c>
      <c r="K24" s="8">
        <v>0</v>
      </c>
      <c r="L24" s="8">
        <v>0</v>
      </c>
    </row>
    <row r="25" spans="1:12" s="4" customFormat="1" x14ac:dyDescent="0.25">
      <c r="A25" s="81">
        <v>16</v>
      </c>
      <c r="B25" s="8" t="s">
        <v>27</v>
      </c>
      <c r="C25" s="8">
        <v>0</v>
      </c>
      <c r="D25" s="8">
        <v>0</v>
      </c>
      <c r="E25" s="8">
        <v>0</v>
      </c>
      <c r="F25" s="8">
        <v>0</v>
      </c>
      <c r="G25" s="15">
        <v>0</v>
      </c>
      <c r="H25" s="15">
        <v>0</v>
      </c>
      <c r="I25" s="8">
        <v>0</v>
      </c>
      <c r="J25" s="8">
        <v>0</v>
      </c>
      <c r="K25" s="8">
        <v>0</v>
      </c>
      <c r="L25" s="8">
        <v>0</v>
      </c>
    </row>
    <row r="26" spans="1:12" s="4" customFormat="1" x14ac:dyDescent="0.25">
      <c r="A26" s="81">
        <v>17</v>
      </c>
      <c r="B26" s="8" t="s">
        <v>28</v>
      </c>
      <c r="C26" s="8">
        <v>84</v>
      </c>
      <c r="D26" s="8">
        <v>2955</v>
      </c>
      <c r="E26" s="8">
        <v>16</v>
      </c>
      <c r="F26" s="8">
        <v>906</v>
      </c>
      <c r="G26" s="15">
        <f t="shared" si="0"/>
        <v>19.047619047619047</v>
      </c>
      <c r="H26" s="15">
        <f t="shared" si="1"/>
        <v>30.659898477157359</v>
      </c>
      <c r="I26" s="8">
        <v>1</v>
      </c>
      <c r="J26" s="8">
        <v>116</v>
      </c>
      <c r="K26" s="8">
        <v>0</v>
      </c>
      <c r="L26" s="8">
        <v>0</v>
      </c>
    </row>
    <row r="27" spans="1:12" s="4" customFormat="1" x14ac:dyDescent="0.25">
      <c r="A27" s="81">
        <v>18</v>
      </c>
      <c r="B27" s="8" t="s">
        <v>29</v>
      </c>
      <c r="C27" s="8">
        <v>0</v>
      </c>
      <c r="D27" s="8">
        <v>0</v>
      </c>
      <c r="E27" s="8">
        <v>0</v>
      </c>
      <c r="F27" s="8">
        <v>0</v>
      </c>
      <c r="G27" s="15">
        <v>0</v>
      </c>
      <c r="H27" s="15">
        <v>0</v>
      </c>
      <c r="I27" s="8">
        <v>0</v>
      </c>
      <c r="J27" s="8">
        <v>0</v>
      </c>
      <c r="K27" s="8">
        <v>0</v>
      </c>
      <c r="L27" s="8">
        <v>0</v>
      </c>
    </row>
    <row r="28" spans="1:12" s="4" customFormat="1" x14ac:dyDescent="0.25">
      <c r="A28" s="81">
        <v>19</v>
      </c>
      <c r="B28" s="8" t="s">
        <v>30</v>
      </c>
      <c r="C28" s="8">
        <v>0</v>
      </c>
      <c r="D28" s="8">
        <v>0</v>
      </c>
      <c r="E28" s="8">
        <v>1</v>
      </c>
      <c r="F28" s="8">
        <v>1800</v>
      </c>
      <c r="G28" s="15">
        <v>0</v>
      </c>
      <c r="H28" s="15">
        <v>0</v>
      </c>
      <c r="I28" s="8">
        <v>0</v>
      </c>
      <c r="J28" s="8">
        <v>0</v>
      </c>
      <c r="K28" s="8">
        <v>1</v>
      </c>
      <c r="L28" s="8">
        <v>1495</v>
      </c>
    </row>
    <row r="29" spans="1:12" s="4" customFormat="1" x14ac:dyDescent="0.25">
      <c r="A29" s="81">
        <v>20</v>
      </c>
      <c r="B29" s="8" t="s">
        <v>31</v>
      </c>
      <c r="C29" s="8">
        <v>0</v>
      </c>
      <c r="D29" s="8">
        <v>0</v>
      </c>
      <c r="E29" s="8">
        <v>0</v>
      </c>
      <c r="F29" s="8">
        <v>0</v>
      </c>
      <c r="G29" s="15">
        <v>0</v>
      </c>
      <c r="H29" s="15">
        <v>0</v>
      </c>
      <c r="I29" s="8">
        <v>0</v>
      </c>
      <c r="J29" s="8">
        <v>0</v>
      </c>
      <c r="K29" s="8">
        <v>0</v>
      </c>
      <c r="L29" s="8">
        <v>0</v>
      </c>
    </row>
    <row r="30" spans="1:12" s="4" customFormat="1" x14ac:dyDescent="0.25">
      <c r="A30" s="81">
        <v>21</v>
      </c>
      <c r="B30" s="8" t="s">
        <v>32</v>
      </c>
      <c r="C30" s="8">
        <v>0</v>
      </c>
      <c r="D30" s="8">
        <v>0</v>
      </c>
      <c r="E30" s="8">
        <v>1</v>
      </c>
      <c r="F30" s="8">
        <v>899</v>
      </c>
      <c r="G30" s="15">
        <v>0</v>
      </c>
      <c r="H30" s="15">
        <v>0</v>
      </c>
      <c r="I30" s="8">
        <v>1</v>
      </c>
      <c r="J30" s="8">
        <v>0</v>
      </c>
      <c r="K30" s="8">
        <v>2</v>
      </c>
      <c r="L30" s="8">
        <v>899</v>
      </c>
    </row>
    <row r="31" spans="1:12" s="4" customFormat="1" x14ac:dyDescent="0.25">
      <c r="A31" s="81">
        <v>22</v>
      </c>
      <c r="B31" s="8" t="s">
        <v>33</v>
      </c>
      <c r="C31" s="8">
        <v>0</v>
      </c>
      <c r="D31" s="8">
        <v>0</v>
      </c>
      <c r="E31" s="8">
        <v>0</v>
      </c>
      <c r="F31" s="8">
        <v>0</v>
      </c>
      <c r="G31" s="15">
        <v>0</v>
      </c>
      <c r="H31" s="15">
        <v>0</v>
      </c>
      <c r="I31" s="8">
        <v>0</v>
      </c>
      <c r="J31" s="8">
        <v>0</v>
      </c>
      <c r="K31" s="8">
        <v>0</v>
      </c>
      <c r="L31" s="8">
        <v>0</v>
      </c>
    </row>
    <row r="32" spans="1:12" s="4" customFormat="1" x14ac:dyDescent="0.25">
      <c r="A32" s="81">
        <v>23</v>
      </c>
      <c r="B32" s="8" t="s">
        <v>34</v>
      </c>
      <c r="C32" s="8">
        <v>0</v>
      </c>
      <c r="D32" s="8">
        <v>0</v>
      </c>
      <c r="E32" s="8">
        <v>0</v>
      </c>
      <c r="F32" s="8">
        <v>0</v>
      </c>
      <c r="G32" s="15">
        <v>0</v>
      </c>
      <c r="H32" s="15">
        <v>0</v>
      </c>
      <c r="I32" s="8">
        <v>0</v>
      </c>
      <c r="J32" s="8">
        <v>0</v>
      </c>
      <c r="K32" s="8">
        <v>0</v>
      </c>
      <c r="L32" s="8">
        <v>0</v>
      </c>
    </row>
    <row r="33" spans="1:12" s="4" customFormat="1" x14ac:dyDescent="0.25">
      <c r="A33" s="81">
        <v>24</v>
      </c>
      <c r="B33" s="8" t="s">
        <v>35</v>
      </c>
      <c r="C33" s="8">
        <v>0</v>
      </c>
      <c r="D33" s="8">
        <v>0</v>
      </c>
      <c r="E33" s="8">
        <v>0</v>
      </c>
      <c r="F33" s="8">
        <v>0</v>
      </c>
      <c r="G33" s="15">
        <v>0</v>
      </c>
      <c r="H33" s="15">
        <v>0</v>
      </c>
      <c r="I33" s="8">
        <v>0</v>
      </c>
      <c r="J33" s="8">
        <v>0</v>
      </c>
      <c r="K33" s="8">
        <v>0</v>
      </c>
      <c r="L33" s="8">
        <v>0</v>
      </c>
    </row>
    <row r="34" spans="1:12" s="4" customFormat="1" x14ac:dyDescent="0.25">
      <c r="A34" s="81">
        <v>25</v>
      </c>
      <c r="B34" s="8" t="s">
        <v>36</v>
      </c>
      <c r="C34" s="8">
        <v>0</v>
      </c>
      <c r="D34" s="8">
        <v>0</v>
      </c>
      <c r="E34" s="8">
        <v>0</v>
      </c>
      <c r="F34" s="8">
        <v>0</v>
      </c>
      <c r="G34" s="15">
        <v>0</v>
      </c>
      <c r="H34" s="15">
        <v>0</v>
      </c>
      <c r="I34" s="8">
        <v>0</v>
      </c>
      <c r="J34" s="8">
        <v>0</v>
      </c>
      <c r="K34" s="8">
        <v>0</v>
      </c>
      <c r="L34" s="8">
        <v>0</v>
      </c>
    </row>
    <row r="35" spans="1:12" s="4" customFormat="1" x14ac:dyDescent="0.25">
      <c r="A35" s="81">
        <v>26</v>
      </c>
      <c r="B35" s="8" t="s">
        <v>37</v>
      </c>
      <c r="C35" s="8">
        <v>0</v>
      </c>
      <c r="D35" s="8">
        <v>0</v>
      </c>
      <c r="E35" s="8">
        <v>0</v>
      </c>
      <c r="F35" s="8">
        <v>0</v>
      </c>
      <c r="G35" s="15">
        <v>0</v>
      </c>
      <c r="H35" s="15">
        <v>0</v>
      </c>
      <c r="I35" s="8">
        <v>10</v>
      </c>
      <c r="J35" s="8">
        <v>6145</v>
      </c>
      <c r="K35" s="8">
        <v>0</v>
      </c>
      <c r="L35" s="8">
        <v>0</v>
      </c>
    </row>
    <row r="36" spans="1:12" s="4" customFormat="1" x14ac:dyDescent="0.25">
      <c r="A36" s="81">
        <v>27</v>
      </c>
      <c r="B36" s="8" t="s">
        <v>38</v>
      </c>
      <c r="C36" s="8">
        <v>87</v>
      </c>
      <c r="D36" s="8">
        <v>10579</v>
      </c>
      <c r="E36" s="8">
        <v>55</v>
      </c>
      <c r="F36" s="8">
        <v>5057</v>
      </c>
      <c r="G36" s="15">
        <f t="shared" si="0"/>
        <v>63.218390804597703</v>
      </c>
      <c r="H36" s="15">
        <f t="shared" si="1"/>
        <v>47.802249740051046</v>
      </c>
      <c r="I36" s="8">
        <v>4</v>
      </c>
      <c r="J36" s="8">
        <v>3058</v>
      </c>
      <c r="K36" s="8">
        <v>3</v>
      </c>
      <c r="L36" s="8">
        <v>1445</v>
      </c>
    </row>
    <row r="37" spans="1:12" s="4" customFormat="1" x14ac:dyDescent="0.25">
      <c r="A37" s="81">
        <v>28</v>
      </c>
      <c r="B37" s="8" t="s">
        <v>39</v>
      </c>
      <c r="C37" s="8">
        <v>0</v>
      </c>
      <c r="D37" s="8">
        <v>0</v>
      </c>
      <c r="E37" s="8">
        <v>0</v>
      </c>
      <c r="F37" s="8">
        <v>0</v>
      </c>
      <c r="G37" s="15">
        <v>0</v>
      </c>
      <c r="H37" s="15">
        <v>0</v>
      </c>
      <c r="I37" s="8">
        <v>0</v>
      </c>
      <c r="J37" s="8">
        <v>0</v>
      </c>
      <c r="K37" s="8">
        <v>0</v>
      </c>
      <c r="L37" s="8">
        <v>0</v>
      </c>
    </row>
    <row r="38" spans="1:12" s="4" customFormat="1" x14ac:dyDescent="0.25">
      <c r="A38" s="81">
        <v>29</v>
      </c>
      <c r="B38" s="8" t="s">
        <v>40</v>
      </c>
      <c r="C38" s="8">
        <v>104</v>
      </c>
      <c r="D38" s="8">
        <v>4753</v>
      </c>
      <c r="E38" s="8">
        <v>5</v>
      </c>
      <c r="F38" s="8">
        <v>564</v>
      </c>
      <c r="G38" s="15">
        <f t="shared" si="0"/>
        <v>4.8076923076923084</v>
      </c>
      <c r="H38" s="15">
        <f t="shared" si="1"/>
        <v>11.866189774879023</v>
      </c>
      <c r="I38" s="8">
        <v>9</v>
      </c>
      <c r="J38" s="8">
        <v>3688</v>
      </c>
      <c r="K38" s="8">
        <v>4</v>
      </c>
      <c r="L38" s="8">
        <v>1691</v>
      </c>
    </row>
    <row r="39" spans="1:12" s="4" customFormat="1" x14ac:dyDescent="0.25">
      <c r="A39" s="81">
        <v>30</v>
      </c>
      <c r="B39" s="8" t="s">
        <v>41</v>
      </c>
      <c r="C39" s="8">
        <v>48</v>
      </c>
      <c r="D39" s="8">
        <v>1003</v>
      </c>
      <c r="E39" s="8">
        <v>1</v>
      </c>
      <c r="F39" s="8">
        <v>431</v>
      </c>
      <c r="G39" s="15">
        <f t="shared" si="0"/>
        <v>2.083333333333333</v>
      </c>
      <c r="H39" s="15">
        <f t="shared" si="1"/>
        <v>42.97108673978066</v>
      </c>
      <c r="I39" s="8">
        <v>1</v>
      </c>
      <c r="J39" s="8">
        <v>502</v>
      </c>
      <c r="K39" s="8">
        <v>1</v>
      </c>
      <c r="L39" s="8">
        <v>236</v>
      </c>
    </row>
    <row r="40" spans="1:12" s="4" customFormat="1" x14ac:dyDescent="0.25">
      <c r="A40" s="81">
        <v>31</v>
      </c>
      <c r="B40" s="8" t="s">
        <v>42</v>
      </c>
      <c r="C40" s="8">
        <v>0</v>
      </c>
      <c r="D40" s="8">
        <v>0</v>
      </c>
      <c r="E40" s="8">
        <v>0</v>
      </c>
      <c r="F40" s="8">
        <v>0</v>
      </c>
      <c r="G40" s="15">
        <v>0</v>
      </c>
      <c r="H40" s="15">
        <v>0</v>
      </c>
      <c r="I40" s="8">
        <v>0</v>
      </c>
      <c r="J40" s="8">
        <v>0</v>
      </c>
      <c r="K40" s="8">
        <v>0</v>
      </c>
      <c r="L40" s="8">
        <v>0</v>
      </c>
    </row>
    <row r="41" spans="1:12" s="4" customFormat="1" x14ac:dyDescent="0.25">
      <c r="A41" s="81">
        <v>32</v>
      </c>
      <c r="B41" s="8" t="s">
        <v>43</v>
      </c>
      <c r="C41" s="8">
        <v>398</v>
      </c>
      <c r="D41" s="8">
        <v>21873</v>
      </c>
      <c r="E41" s="8">
        <v>11</v>
      </c>
      <c r="F41" s="8">
        <v>5577</v>
      </c>
      <c r="G41" s="15">
        <f t="shared" si="0"/>
        <v>2.7638190954773871</v>
      </c>
      <c r="H41" s="15">
        <f t="shared" si="1"/>
        <v>25.497188314360169</v>
      </c>
      <c r="I41" s="8">
        <v>14</v>
      </c>
      <c r="J41" s="8">
        <v>6242</v>
      </c>
      <c r="K41" s="8">
        <v>14</v>
      </c>
      <c r="L41" s="8">
        <v>4591</v>
      </c>
    </row>
    <row r="42" spans="1:12" s="4" customFormat="1" x14ac:dyDescent="0.25">
      <c r="A42" s="81">
        <v>33</v>
      </c>
      <c r="B42" s="8" t="s">
        <v>44</v>
      </c>
      <c r="C42" s="8">
        <v>0</v>
      </c>
      <c r="D42" s="8">
        <v>0</v>
      </c>
      <c r="E42" s="8">
        <v>1</v>
      </c>
      <c r="F42" s="8">
        <v>866</v>
      </c>
      <c r="G42" s="15">
        <v>0</v>
      </c>
      <c r="H42" s="15">
        <v>0</v>
      </c>
      <c r="I42" s="8">
        <v>1</v>
      </c>
      <c r="J42" s="8">
        <v>358</v>
      </c>
      <c r="K42" s="8">
        <v>0</v>
      </c>
      <c r="L42" s="8">
        <v>0</v>
      </c>
    </row>
    <row r="43" spans="1:12" s="4" customFormat="1" x14ac:dyDescent="0.25">
      <c r="A43" s="81">
        <v>34</v>
      </c>
      <c r="B43" s="8" t="s">
        <v>45</v>
      </c>
      <c r="C43" s="8">
        <v>0</v>
      </c>
      <c r="D43" s="8">
        <v>0</v>
      </c>
      <c r="E43" s="8">
        <v>0</v>
      </c>
      <c r="F43" s="8">
        <v>0</v>
      </c>
      <c r="G43" s="15">
        <v>0</v>
      </c>
      <c r="H43" s="15">
        <v>0</v>
      </c>
      <c r="I43" s="8">
        <v>0</v>
      </c>
      <c r="J43" s="8">
        <v>0</v>
      </c>
      <c r="K43" s="8">
        <v>0</v>
      </c>
      <c r="L43" s="8">
        <v>0</v>
      </c>
    </row>
    <row r="44" spans="1:12" s="4" customFormat="1" x14ac:dyDescent="0.25">
      <c r="A44" s="34" t="s">
        <v>46</v>
      </c>
      <c r="B44" s="35"/>
      <c r="C44" s="21">
        <f>SUM(C10:C43)</f>
        <v>2694</v>
      </c>
      <c r="D44" s="21">
        <f>SUM(D10:D43)</f>
        <v>90427</v>
      </c>
      <c r="E44" s="21">
        <f>SUM(E10:E43)</f>
        <v>132</v>
      </c>
      <c r="F44" s="21">
        <f>SUM(F10:F43)</f>
        <v>25036</v>
      </c>
      <c r="G44" s="22">
        <f t="shared" si="0"/>
        <v>4.8997772828507795</v>
      </c>
      <c r="H44" s="22">
        <f t="shared" si="1"/>
        <v>27.686421091045816</v>
      </c>
      <c r="I44" s="21">
        <f>SUM(I10:I43)</f>
        <v>68</v>
      </c>
      <c r="J44" s="21">
        <f>SUM(J10:J43)</f>
        <v>33082</v>
      </c>
      <c r="K44" s="21">
        <f>SUM(K10:K43)</f>
        <v>42</v>
      </c>
      <c r="L44" s="21">
        <f>SUM(L10:L43)</f>
        <v>20271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5"/>
  <sheetViews>
    <sheetView view="pageBreakPreview" topLeftCell="A9" zoomScale="90" zoomScaleSheetLayoutView="90" workbookViewId="0">
      <selection activeCell="A10" sqref="A10:A43"/>
    </sheetView>
  </sheetViews>
  <sheetFormatPr defaultColWidth="9.140625" defaultRowHeight="15" x14ac:dyDescent="0.25"/>
  <cols>
    <col min="1" max="1" width="6.42578125" customWidth="1"/>
    <col min="2" max="2" width="20.85546875" customWidth="1"/>
    <col min="3" max="3" width="9.85546875" customWidth="1"/>
    <col min="4" max="4" width="11" style="3" customWidth="1"/>
    <col min="5" max="5" width="10" customWidth="1"/>
    <col min="6" max="6" width="12" style="3" customWidth="1"/>
    <col min="7" max="7" width="9.7109375" style="3" customWidth="1"/>
    <col min="8" max="10" width="9.42578125" style="3" customWidth="1"/>
    <col min="11" max="11" width="10.28515625" customWidth="1"/>
    <col min="12" max="12" width="12.7109375" style="3" customWidth="1"/>
    <col min="13" max="16" width="9.140625" customWidth="1"/>
  </cols>
  <sheetData>
    <row r="1" spans="1:12" ht="36.75" x14ac:dyDescent="0.7">
      <c r="A1" s="36" t="s">
        <v>111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37" t="s">
        <v>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75" t="s">
        <v>96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56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5.7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31.5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2172</v>
      </c>
      <c r="D10" s="8">
        <v>20200</v>
      </c>
      <c r="E10" s="8">
        <v>863</v>
      </c>
      <c r="F10" s="8">
        <v>2753</v>
      </c>
      <c r="G10" s="15">
        <f t="shared" ref="G10:G44" si="0">(E10/C10)*100</f>
        <v>39.732965009208101</v>
      </c>
      <c r="H10" s="15">
        <f t="shared" ref="H10:H44" si="1">(F10/D10)*100</f>
        <v>13.62871287128713</v>
      </c>
      <c r="I10" s="8">
        <v>8464</v>
      </c>
      <c r="J10" s="8">
        <v>61003</v>
      </c>
      <c r="K10" s="8">
        <v>8139</v>
      </c>
      <c r="L10" s="8">
        <v>59718</v>
      </c>
    </row>
    <row r="11" spans="1:12" s="4" customFormat="1" x14ac:dyDescent="0.25">
      <c r="A11" s="81">
        <v>2</v>
      </c>
      <c r="B11" s="8" t="s">
        <v>13</v>
      </c>
      <c r="C11" s="8">
        <v>257</v>
      </c>
      <c r="D11" s="8">
        <v>769</v>
      </c>
      <c r="E11" s="8">
        <v>105</v>
      </c>
      <c r="F11" s="8">
        <v>117</v>
      </c>
      <c r="G11" s="15">
        <f t="shared" si="0"/>
        <v>40.856031128404666</v>
      </c>
      <c r="H11" s="15">
        <f t="shared" si="1"/>
        <v>15.214564369310793</v>
      </c>
      <c r="I11" s="8">
        <v>629</v>
      </c>
      <c r="J11" s="8">
        <v>2897</v>
      </c>
      <c r="K11" s="8">
        <v>603</v>
      </c>
      <c r="L11" s="8">
        <v>2900</v>
      </c>
    </row>
    <row r="12" spans="1:12" s="4" customFormat="1" x14ac:dyDescent="0.25">
      <c r="A12" s="81">
        <v>3</v>
      </c>
      <c r="B12" s="8" t="s">
        <v>14</v>
      </c>
      <c r="C12" s="8">
        <v>1417</v>
      </c>
      <c r="D12" s="8">
        <v>7852</v>
      </c>
      <c r="E12" s="8">
        <v>644</v>
      </c>
      <c r="F12" s="8">
        <v>4616</v>
      </c>
      <c r="G12" s="15">
        <f t="shared" si="0"/>
        <v>45.448129851799578</v>
      </c>
      <c r="H12" s="15">
        <f t="shared" si="1"/>
        <v>58.787570045848192</v>
      </c>
      <c r="I12" s="8">
        <v>2873</v>
      </c>
      <c r="J12" s="8">
        <v>25065</v>
      </c>
      <c r="K12" s="8">
        <v>2951</v>
      </c>
      <c r="L12" s="8">
        <v>27954</v>
      </c>
    </row>
    <row r="13" spans="1:12" s="4" customFormat="1" x14ac:dyDescent="0.25">
      <c r="A13" s="81">
        <v>4</v>
      </c>
      <c r="B13" s="8" t="s">
        <v>15</v>
      </c>
      <c r="C13" s="8">
        <v>76</v>
      </c>
      <c r="D13" s="8">
        <v>339</v>
      </c>
      <c r="E13" s="8">
        <v>26</v>
      </c>
      <c r="F13" s="8">
        <v>50</v>
      </c>
      <c r="G13" s="15">
        <f t="shared" si="0"/>
        <v>34.210526315789473</v>
      </c>
      <c r="H13" s="15">
        <f t="shared" si="1"/>
        <v>14.749262536873156</v>
      </c>
      <c r="I13" s="8">
        <v>255</v>
      </c>
      <c r="J13" s="8">
        <v>1472</v>
      </c>
      <c r="K13" s="8">
        <v>253</v>
      </c>
      <c r="L13" s="8">
        <v>1449</v>
      </c>
    </row>
    <row r="14" spans="1:12" s="4" customFormat="1" x14ac:dyDescent="0.25">
      <c r="A14" s="81">
        <v>5</v>
      </c>
      <c r="B14" s="8" t="s">
        <v>16</v>
      </c>
      <c r="C14" s="8">
        <v>249</v>
      </c>
      <c r="D14" s="8">
        <v>1239</v>
      </c>
      <c r="E14" s="8">
        <v>80</v>
      </c>
      <c r="F14" s="8">
        <v>121</v>
      </c>
      <c r="G14" s="15">
        <f t="shared" si="0"/>
        <v>32.128514056224901</v>
      </c>
      <c r="H14" s="15">
        <f t="shared" si="1"/>
        <v>9.7659402744148505</v>
      </c>
      <c r="I14" s="8">
        <v>658</v>
      </c>
      <c r="J14" s="8">
        <v>3874</v>
      </c>
      <c r="K14" s="8">
        <v>641</v>
      </c>
      <c r="L14" s="8">
        <v>3755</v>
      </c>
    </row>
    <row r="15" spans="1:12" s="4" customFormat="1" x14ac:dyDescent="0.25">
      <c r="A15" s="81">
        <v>6</v>
      </c>
      <c r="B15" s="8" t="s">
        <v>17</v>
      </c>
      <c r="C15" s="8">
        <v>538</v>
      </c>
      <c r="D15" s="8">
        <v>1720</v>
      </c>
      <c r="E15" s="8">
        <v>123</v>
      </c>
      <c r="F15" s="8">
        <v>275</v>
      </c>
      <c r="G15" s="15">
        <f t="shared" si="0"/>
        <v>22.862453531598511</v>
      </c>
      <c r="H15" s="15">
        <f t="shared" si="1"/>
        <v>15.988372093023257</v>
      </c>
      <c r="I15" s="8">
        <v>1302</v>
      </c>
      <c r="J15" s="8">
        <v>7866</v>
      </c>
      <c r="K15" s="8">
        <v>1236</v>
      </c>
      <c r="L15" s="8">
        <v>7662</v>
      </c>
    </row>
    <row r="16" spans="1:12" s="4" customFormat="1" x14ac:dyDescent="0.25">
      <c r="A16" s="81">
        <v>7</v>
      </c>
      <c r="B16" s="8" t="s">
        <v>18</v>
      </c>
      <c r="C16" s="8">
        <v>684</v>
      </c>
      <c r="D16" s="8">
        <v>1660</v>
      </c>
      <c r="E16" s="8">
        <v>263</v>
      </c>
      <c r="F16" s="8">
        <v>363</v>
      </c>
      <c r="G16" s="15">
        <f t="shared" si="0"/>
        <v>38.450292397660817</v>
      </c>
      <c r="H16" s="15">
        <f t="shared" si="1"/>
        <v>21.867469879518072</v>
      </c>
      <c r="I16" s="8">
        <v>1516</v>
      </c>
      <c r="J16" s="8">
        <v>7529</v>
      </c>
      <c r="K16" s="8">
        <v>1469</v>
      </c>
      <c r="L16" s="8">
        <v>7542</v>
      </c>
    </row>
    <row r="17" spans="1:12" s="4" customFormat="1" x14ac:dyDescent="0.25">
      <c r="A17" s="81">
        <v>8</v>
      </c>
      <c r="B17" s="8" t="s">
        <v>19</v>
      </c>
      <c r="C17" s="8">
        <v>112</v>
      </c>
      <c r="D17" s="8">
        <v>214</v>
      </c>
      <c r="E17" s="8">
        <v>30</v>
      </c>
      <c r="F17" s="8">
        <v>24</v>
      </c>
      <c r="G17" s="15">
        <f t="shared" si="0"/>
        <v>26.785714285714285</v>
      </c>
      <c r="H17" s="15">
        <f t="shared" si="1"/>
        <v>11.214953271028037</v>
      </c>
      <c r="I17" s="8">
        <v>137</v>
      </c>
      <c r="J17" s="8">
        <v>581</v>
      </c>
      <c r="K17" s="8">
        <v>136</v>
      </c>
      <c r="L17" s="8">
        <v>595</v>
      </c>
    </row>
    <row r="18" spans="1:12" s="4" customFormat="1" x14ac:dyDescent="0.25">
      <c r="A18" s="81">
        <v>9</v>
      </c>
      <c r="B18" s="8" t="s">
        <v>20</v>
      </c>
      <c r="C18" s="8">
        <v>49</v>
      </c>
      <c r="D18" s="8">
        <v>86</v>
      </c>
      <c r="E18" s="8">
        <v>15</v>
      </c>
      <c r="F18" s="8">
        <v>15</v>
      </c>
      <c r="G18" s="15">
        <f t="shared" si="0"/>
        <v>30.612244897959183</v>
      </c>
      <c r="H18" s="15">
        <f t="shared" si="1"/>
        <v>17.441860465116278</v>
      </c>
      <c r="I18" s="8">
        <v>166</v>
      </c>
      <c r="J18" s="8">
        <v>922</v>
      </c>
      <c r="K18" s="8">
        <v>161</v>
      </c>
      <c r="L18" s="8">
        <v>892</v>
      </c>
    </row>
    <row r="19" spans="1:12" s="4" customFormat="1" x14ac:dyDescent="0.25">
      <c r="A19" s="81">
        <v>10</v>
      </c>
      <c r="B19" s="8" t="s">
        <v>21</v>
      </c>
      <c r="C19" s="8">
        <v>31</v>
      </c>
      <c r="D19" s="8">
        <v>46</v>
      </c>
      <c r="E19" s="8">
        <v>2</v>
      </c>
      <c r="F19" s="8">
        <v>1</v>
      </c>
      <c r="G19" s="15">
        <f t="shared" si="0"/>
        <v>6.4516129032258061</v>
      </c>
      <c r="H19" s="15">
        <f t="shared" si="1"/>
        <v>2.1739130434782608</v>
      </c>
      <c r="I19" s="8">
        <v>20</v>
      </c>
      <c r="J19" s="8">
        <v>54</v>
      </c>
      <c r="K19" s="8">
        <v>19</v>
      </c>
      <c r="L19" s="8">
        <v>52</v>
      </c>
    </row>
    <row r="20" spans="1:12" s="4" customFormat="1" x14ac:dyDescent="0.25">
      <c r="A20" s="81">
        <v>11</v>
      </c>
      <c r="B20" s="8" t="s">
        <v>22</v>
      </c>
      <c r="C20" s="8">
        <v>179</v>
      </c>
      <c r="D20" s="8">
        <v>381</v>
      </c>
      <c r="E20" s="8">
        <v>65</v>
      </c>
      <c r="F20" s="8">
        <v>114</v>
      </c>
      <c r="G20" s="15">
        <f t="shared" si="0"/>
        <v>36.312849162011176</v>
      </c>
      <c r="H20" s="15">
        <f t="shared" si="1"/>
        <v>29.921259842519689</v>
      </c>
      <c r="I20" s="8">
        <v>455</v>
      </c>
      <c r="J20" s="8">
        <v>1625</v>
      </c>
      <c r="K20" s="8">
        <v>449</v>
      </c>
      <c r="L20" s="8">
        <v>1707</v>
      </c>
    </row>
    <row r="21" spans="1:12" s="4" customFormat="1" x14ac:dyDescent="0.25">
      <c r="A21" s="81">
        <v>12</v>
      </c>
      <c r="B21" s="8" t="s">
        <v>23</v>
      </c>
      <c r="C21" s="8">
        <v>120</v>
      </c>
      <c r="D21" s="8">
        <v>600</v>
      </c>
      <c r="E21" s="8">
        <v>28</v>
      </c>
      <c r="F21" s="8">
        <v>49</v>
      </c>
      <c r="G21" s="15">
        <f t="shared" si="0"/>
        <v>23.333333333333332</v>
      </c>
      <c r="H21" s="15">
        <f t="shared" si="1"/>
        <v>8.1666666666666661</v>
      </c>
      <c r="I21" s="8">
        <v>230</v>
      </c>
      <c r="J21" s="8">
        <v>1209</v>
      </c>
      <c r="K21" s="8">
        <v>231</v>
      </c>
      <c r="L21" s="8">
        <v>1216</v>
      </c>
    </row>
    <row r="22" spans="1:12" s="4" customFormat="1" x14ac:dyDescent="0.25">
      <c r="A22" s="81">
        <v>13</v>
      </c>
      <c r="B22" s="8" t="s">
        <v>24</v>
      </c>
      <c r="C22" s="8">
        <v>1116</v>
      </c>
      <c r="D22" s="8">
        <v>3600</v>
      </c>
      <c r="E22" s="8">
        <v>214</v>
      </c>
      <c r="F22" s="8">
        <v>567</v>
      </c>
      <c r="G22" s="15">
        <f t="shared" si="0"/>
        <v>19.17562724014337</v>
      </c>
      <c r="H22" s="15">
        <f t="shared" si="1"/>
        <v>15.75</v>
      </c>
      <c r="I22" s="8">
        <v>2996</v>
      </c>
      <c r="J22" s="8">
        <v>13615</v>
      </c>
      <c r="K22" s="8">
        <v>2873</v>
      </c>
      <c r="L22" s="8">
        <v>13673</v>
      </c>
    </row>
    <row r="23" spans="1:12" s="4" customFormat="1" x14ac:dyDescent="0.25">
      <c r="A23" s="81">
        <v>14</v>
      </c>
      <c r="B23" s="8" t="s">
        <v>25</v>
      </c>
      <c r="C23" s="8">
        <v>337</v>
      </c>
      <c r="D23" s="8">
        <v>721</v>
      </c>
      <c r="E23" s="8">
        <v>135</v>
      </c>
      <c r="F23" s="8">
        <v>213</v>
      </c>
      <c r="G23" s="15">
        <f t="shared" si="0"/>
        <v>40.059347181008903</v>
      </c>
      <c r="H23" s="15">
        <f t="shared" si="1"/>
        <v>29.542302357836338</v>
      </c>
      <c r="I23" s="8">
        <v>700</v>
      </c>
      <c r="J23" s="8">
        <v>3032</v>
      </c>
      <c r="K23" s="8">
        <v>696</v>
      </c>
      <c r="L23" s="8">
        <v>3109</v>
      </c>
    </row>
    <row r="24" spans="1:12" s="4" customFormat="1" x14ac:dyDescent="0.25">
      <c r="A24" s="81">
        <v>15</v>
      </c>
      <c r="B24" s="8" t="s">
        <v>26</v>
      </c>
      <c r="C24" s="8">
        <v>426</v>
      </c>
      <c r="D24" s="8">
        <v>1091</v>
      </c>
      <c r="E24" s="8">
        <v>158</v>
      </c>
      <c r="F24" s="8">
        <v>261</v>
      </c>
      <c r="G24" s="15">
        <f t="shared" si="0"/>
        <v>37.089201877934272</v>
      </c>
      <c r="H24" s="15">
        <f t="shared" si="1"/>
        <v>23.92300641613199</v>
      </c>
      <c r="I24" s="8">
        <v>1107</v>
      </c>
      <c r="J24" s="8">
        <v>5233</v>
      </c>
      <c r="K24" s="8">
        <v>1074</v>
      </c>
      <c r="L24" s="8">
        <v>5271</v>
      </c>
    </row>
    <row r="25" spans="1:12" s="4" customFormat="1" x14ac:dyDescent="0.25">
      <c r="A25" s="81">
        <v>16</v>
      </c>
      <c r="B25" s="8" t="s">
        <v>27</v>
      </c>
      <c r="C25" s="8">
        <v>485</v>
      </c>
      <c r="D25" s="8">
        <v>958</v>
      </c>
      <c r="E25" s="8">
        <v>161</v>
      </c>
      <c r="F25" s="8">
        <v>197</v>
      </c>
      <c r="G25" s="15">
        <f t="shared" si="0"/>
        <v>33.19587628865979</v>
      </c>
      <c r="H25" s="15">
        <f t="shared" si="1"/>
        <v>20.563674321503132</v>
      </c>
      <c r="I25" s="8">
        <v>1328</v>
      </c>
      <c r="J25" s="8">
        <v>5666</v>
      </c>
      <c r="K25" s="8">
        <v>1272</v>
      </c>
      <c r="L25" s="8">
        <v>5570</v>
      </c>
    </row>
    <row r="26" spans="1:12" s="4" customFormat="1" x14ac:dyDescent="0.25">
      <c r="A26" s="81">
        <v>17</v>
      </c>
      <c r="B26" s="8" t="s">
        <v>28</v>
      </c>
      <c r="C26" s="8">
        <v>686</v>
      </c>
      <c r="D26" s="8">
        <v>1751</v>
      </c>
      <c r="E26" s="8">
        <v>158</v>
      </c>
      <c r="F26" s="8">
        <v>380</v>
      </c>
      <c r="G26" s="15">
        <f t="shared" si="0"/>
        <v>23.03206997084548</v>
      </c>
      <c r="H26" s="15">
        <f t="shared" si="1"/>
        <v>21.701884637350087</v>
      </c>
      <c r="I26" s="8">
        <v>1077</v>
      </c>
      <c r="J26" s="8">
        <v>5497</v>
      </c>
      <c r="K26" s="8">
        <v>1057</v>
      </c>
      <c r="L26" s="8">
        <v>5640</v>
      </c>
    </row>
    <row r="27" spans="1:12" s="4" customFormat="1" x14ac:dyDescent="0.25">
      <c r="A27" s="81">
        <v>18</v>
      </c>
      <c r="B27" s="8" t="s">
        <v>29</v>
      </c>
      <c r="C27" s="8">
        <v>511</v>
      </c>
      <c r="D27" s="8">
        <v>2393</v>
      </c>
      <c r="E27" s="8">
        <v>57</v>
      </c>
      <c r="F27" s="8">
        <v>109</v>
      </c>
      <c r="G27" s="15">
        <f t="shared" si="0"/>
        <v>11.154598825831702</v>
      </c>
      <c r="H27" s="15">
        <f t="shared" si="1"/>
        <v>4.5549519431675716</v>
      </c>
      <c r="I27" s="8">
        <v>905</v>
      </c>
      <c r="J27" s="8">
        <v>6474</v>
      </c>
      <c r="K27" s="8">
        <v>864</v>
      </c>
      <c r="L27" s="8">
        <v>6126</v>
      </c>
    </row>
    <row r="28" spans="1:12" s="4" customFormat="1" x14ac:dyDescent="0.25">
      <c r="A28" s="81">
        <v>19</v>
      </c>
      <c r="B28" s="8" t="s">
        <v>30</v>
      </c>
      <c r="C28" s="8">
        <v>448</v>
      </c>
      <c r="D28" s="8">
        <v>1173</v>
      </c>
      <c r="E28" s="8">
        <v>42</v>
      </c>
      <c r="F28" s="8">
        <v>119</v>
      </c>
      <c r="G28" s="15">
        <f t="shared" si="0"/>
        <v>9.375</v>
      </c>
      <c r="H28" s="15">
        <f t="shared" si="1"/>
        <v>10.144927536231885</v>
      </c>
      <c r="I28" s="8">
        <v>1164</v>
      </c>
      <c r="J28" s="8">
        <v>4663</v>
      </c>
      <c r="K28" s="8">
        <v>1134</v>
      </c>
      <c r="L28" s="8">
        <v>4519</v>
      </c>
    </row>
    <row r="29" spans="1:12" s="4" customFormat="1" x14ac:dyDescent="0.25">
      <c r="A29" s="81">
        <v>20</v>
      </c>
      <c r="B29" s="8" t="s">
        <v>31</v>
      </c>
      <c r="C29" s="8">
        <v>76</v>
      </c>
      <c r="D29" s="8">
        <v>266</v>
      </c>
      <c r="E29" s="8">
        <v>24</v>
      </c>
      <c r="F29" s="8">
        <v>60</v>
      </c>
      <c r="G29" s="15">
        <f t="shared" si="0"/>
        <v>31.578947368421051</v>
      </c>
      <c r="H29" s="15">
        <f t="shared" si="1"/>
        <v>22.556390977443609</v>
      </c>
      <c r="I29" s="8">
        <v>208</v>
      </c>
      <c r="J29" s="8">
        <v>1015</v>
      </c>
      <c r="K29" s="8">
        <v>211</v>
      </c>
      <c r="L29" s="8">
        <v>1016</v>
      </c>
    </row>
    <row r="30" spans="1:12" s="4" customFormat="1" x14ac:dyDescent="0.25">
      <c r="A30" s="81">
        <v>21</v>
      </c>
      <c r="B30" s="8" t="s">
        <v>32</v>
      </c>
      <c r="C30" s="8">
        <v>121</v>
      </c>
      <c r="D30" s="8">
        <v>240</v>
      </c>
      <c r="E30" s="8">
        <v>46</v>
      </c>
      <c r="F30" s="8">
        <v>74</v>
      </c>
      <c r="G30" s="15">
        <f t="shared" si="0"/>
        <v>38.016528925619838</v>
      </c>
      <c r="H30" s="15">
        <f t="shared" si="1"/>
        <v>30.833333333333336</v>
      </c>
      <c r="I30" s="8">
        <v>306</v>
      </c>
      <c r="J30" s="8">
        <v>1511</v>
      </c>
      <c r="K30" s="8">
        <v>303</v>
      </c>
      <c r="L30" s="8">
        <v>1523</v>
      </c>
    </row>
    <row r="31" spans="1:12" s="4" customFormat="1" x14ac:dyDescent="0.25">
      <c r="A31" s="81">
        <v>22</v>
      </c>
      <c r="B31" s="8" t="s">
        <v>33</v>
      </c>
      <c r="C31" s="8">
        <v>36</v>
      </c>
      <c r="D31" s="8">
        <v>114</v>
      </c>
      <c r="E31" s="8">
        <v>13</v>
      </c>
      <c r="F31" s="8">
        <v>13</v>
      </c>
      <c r="G31" s="15">
        <f t="shared" si="0"/>
        <v>36.111111111111107</v>
      </c>
      <c r="H31" s="15">
        <f t="shared" si="1"/>
        <v>11.403508771929824</v>
      </c>
      <c r="I31" s="8">
        <v>79</v>
      </c>
      <c r="J31" s="8">
        <v>559</v>
      </c>
      <c r="K31" s="8">
        <v>77</v>
      </c>
      <c r="L31" s="8">
        <v>541</v>
      </c>
    </row>
    <row r="32" spans="1:12" s="4" customFormat="1" x14ac:dyDescent="0.25">
      <c r="A32" s="81">
        <v>23</v>
      </c>
      <c r="B32" s="8" t="s">
        <v>34</v>
      </c>
      <c r="C32" s="8">
        <v>502</v>
      </c>
      <c r="D32" s="8">
        <v>2152</v>
      </c>
      <c r="E32" s="8">
        <v>122</v>
      </c>
      <c r="F32" s="8">
        <v>238</v>
      </c>
      <c r="G32" s="15">
        <f t="shared" si="0"/>
        <v>24.302788844621514</v>
      </c>
      <c r="H32" s="15">
        <f t="shared" si="1"/>
        <v>11.059479553903346</v>
      </c>
      <c r="I32" s="8">
        <v>1407</v>
      </c>
      <c r="J32" s="8">
        <v>9693</v>
      </c>
      <c r="K32" s="8">
        <v>1332</v>
      </c>
      <c r="L32" s="8">
        <v>9312</v>
      </c>
    </row>
    <row r="33" spans="1:12" s="4" customFormat="1" x14ac:dyDescent="0.25">
      <c r="A33" s="81">
        <v>24</v>
      </c>
      <c r="B33" s="8" t="s">
        <v>35</v>
      </c>
      <c r="C33" s="8">
        <v>150</v>
      </c>
      <c r="D33" s="8">
        <v>406</v>
      </c>
      <c r="E33" s="8">
        <v>46</v>
      </c>
      <c r="F33" s="8">
        <v>104</v>
      </c>
      <c r="G33" s="15">
        <f t="shared" si="0"/>
        <v>30.666666666666664</v>
      </c>
      <c r="H33" s="15">
        <f t="shared" si="1"/>
        <v>25.615763546798032</v>
      </c>
      <c r="I33" s="8">
        <v>492</v>
      </c>
      <c r="J33" s="8">
        <v>2625</v>
      </c>
      <c r="K33" s="8">
        <v>482</v>
      </c>
      <c r="L33" s="8">
        <v>2534</v>
      </c>
    </row>
    <row r="34" spans="1:12" s="4" customFormat="1" x14ac:dyDescent="0.25">
      <c r="A34" s="81">
        <v>25</v>
      </c>
      <c r="B34" s="8" t="s">
        <v>36</v>
      </c>
      <c r="C34" s="8">
        <v>1398</v>
      </c>
      <c r="D34" s="8">
        <v>7050</v>
      </c>
      <c r="E34" s="8">
        <v>28</v>
      </c>
      <c r="F34" s="8">
        <v>56</v>
      </c>
      <c r="G34" s="15">
        <f t="shared" si="0"/>
        <v>2.0028612303290414</v>
      </c>
      <c r="H34" s="15">
        <f t="shared" si="1"/>
        <v>0.79432624113475181</v>
      </c>
      <c r="I34" s="8">
        <v>241</v>
      </c>
      <c r="J34" s="8">
        <v>1416</v>
      </c>
      <c r="K34" s="8">
        <v>231</v>
      </c>
      <c r="L34" s="8">
        <v>1451</v>
      </c>
    </row>
    <row r="35" spans="1:12" s="4" customFormat="1" x14ac:dyDescent="0.25">
      <c r="A35" s="81">
        <v>26</v>
      </c>
      <c r="B35" s="8" t="s">
        <v>37</v>
      </c>
      <c r="C35" s="8">
        <v>214</v>
      </c>
      <c r="D35" s="8">
        <v>713</v>
      </c>
      <c r="E35" s="8">
        <v>66</v>
      </c>
      <c r="F35" s="8">
        <v>119</v>
      </c>
      <c r="G35" s="15">
        <f t="shared" si="0"/>
        <v>30.841121495327101</v>
      </c>
      <c r="H35" s="15">
        <f t="shared" si="1"/>
        <v>16.690042075736326</v>
      </c>
      <c r="I35" s="8">
        <v>453</v>
      </c>
      <c r="J35" s="8">
        <v>2340</v>
      </c>
      <c r="K35" s="8">
        <v>449</v>
      </c>
      <c r="L35" s="8">
        <v>2325</v>
      </c>
    </row>
    <row r="36" spans="1:12" s="4" customFormat="1" x14ac:dyDescent="0.25">
      <c r="A36" s="81">
        <v>27</v>
      </c>
      <c r="B36" s="8" t="s">
        <v>38</v>
      </c>
      <c r="C36" s="8">
        <v>955</v>
      </c>
      <c r="D36" s="8">
        <v>3032</v>
      </c>
      <c r="E36" s="8">
        <v>373</v>
      </c>
      <c r="F36" s="8">
        <v>584</v>
      </c>
      <c r="G36" s="15">
        <f t="shared" si="0"/>
        <v>39.05759162303665</v>
      </c>
      <c r="H36" s="15">
        <f t="shared" si="1"/>
        <v>19.261213720316622</v>
      </c>
      <c r="I36" s="8">
        <v>2832</v>
      </c>
      <c r="J36" s="8">
        <v>15931</v>
      </c>
      <c r="K36" s="8">
        <v>2684</v>
      </c>
      <c r="L36" s="8">
        <v>15578</v>
      </c>
    </row>
    <row r="37" spans="1:12" s="4" customFormat="1" x14ac:dyDescent="0.25">
      <c r="A37" s="81">
        <v>28</v>
      </c>
      <c r="B37" s="8" t="s">
        <v>39</v>
      </c>
      <c r="C37" s="8">
        <v>184</v>
      </c>
      <c r="D37" s="8">
        <v>1673</v>
      </c>
      <c r="E37" s="8">
        <v>59</v>
      </c>
      <c r="F37" s="8">
        <v>95</v>
      </c>
      <c r="G37" s="15">
        <f t="shared" si="0"/>
        <v>32.065217391304344</v>
      </c>
      <c r="H37" s="15">
        <f t="shared" si="1"/>
        <v>5.6784219964136282</v>
      </c>
      <c r="I37" s="8">
        <v>538</v>
      </c>
      <c r="J37" s="8">
        <v>3106</v>
      </c>
      <c r="K37" s="8">
        <v>518</v>
      </c>
      <c r="L37" s="8">
        <v>2961</v>
      </c>
    </row>
    <row r="38" spans="1:12" s="4" customFormat="1" x14ac:dyDescent="0.25">
      <c r="A38" s="81">
        <v>29</v>
      </c>
      <c r="B38" s="8" t="s">
        <v>40</v>
      </c>
      <c r="C38" s="8">
        <v>2018</v>
      </c>
      <c r="D38" s="8">
        <v>14574</v>
      </c>
      <c r="E38" s="8">
        <v>574</v>
      </c>
      <c r="F38" s="8">
        <v>1425</v>
      </c>
      <c r="G38" s="15">
        <f t="shared" si="0"/>
        <v>28.444003964321109</v>
      </c>
      <c r="H38" s="15">
        <f t="shared" si="1"/>
        <v>9.7776862906545894</v>
      </c>
      <c r="I38" s="8">
        <v>5886</v>
      </c>
      <c r="J38" s="8">
        <v>38578</v>
      </c>
      <c r="K38" s="8">
        <v>5615</v>
      </c>
      <c r="L38" s="8">
        <v>37186</v>
      </c>
    </row>
    <row r="39" spans="1:12" s="4" customFormat="1" x14ac:dyDescent="0.25">
      <c r="A39" s="81">
        <v>30</v>
      </c>
      <c r="B39" s="8" t="s">
        <v>41</v>
      </c>
      <c r="C39" s="8">
        <v>261</v>
      </c>
      <c r="D39" s="8">
        <v>496</v>
      </c>
      <c r="E39" s="8">
        <v>63</v>
      </c>
      <c r="F39" s="8">
        <v>121</v>
      </c>
      <c r="G39" s="15">
        <f t="shared" si="0"/>
        <v>24.137931034482758</v>
      </c>
      <c r="H39" s="15">
        <f t="shared" si="1"/>
        <v>24.39516129032258</v>
      </c>
      <c r="I39" s="8">
        <v>450</v>
      </c>
      <c r="J39" s="8">
        <v>1929</v>
      </c>
      <c r="K39" s="8">
        <v>431</v>
      </c>
      <c r="L39" s="8">
        <v>1968</v>
      </c>
    </row>
    <row r="40" spans="1:12" s="4" customFormat="1" x14ac:dyDescent="0.25">
      <c r="A40" s="81">
        <v>31</v>
      </c>
      <c r="B40" s="8" t="s">
        <v>42</v>
      </c>
      <c r="C40" s="8">
        <v>110</v>
      </c>
      <c r="D40" s="8">
        <v>296</v>
      </c>
      <c r="E40" s="8">
        <v>31</v>
      </c>
      <c r="F40" s="8">
        <v>88</v>
      </c>
      <c r="G40" s="15">
        <f t="shared" si="0"/>
        <v>28.18181818181818</v>
      </c>
      <c r="H40" s="15">
        <f t="shared" si="1"/>
        <v>29.72972972972973</v>
      </c>
      <c r="I40" s="8">
        <v>300</v>
      </c>
      <c r="J40" s="8">
        <v>1915</v>
      </c>
      <c r="K40" s="8">
        <v>290</v>
      </c>
      <c r="L40" s="8">
        <v>1876</v>
      </c>
    </row>
    <row r="41" spans="1:12" s="4" customFormat="1" x14ac:dyDescent="0.25">
      <c r="A41" s="81">
        <v>32</v>
      </c>
      <c r="B41" s="8" t="s">
        <v>43</v>
      </c>
      <c r="C41" s="8">
        <v>1723</v>
      </c>
      <c r="D41" s="8">
        <v>25107</v>
      </c>
      <c r="E41" s="8">
        <v>594</v>
      </c>
      <c r="F41" s="8">
        <v>1928</v>
      </c>
      <c r="G41" s="15">
        <f t="shared" si="0"/>
        <v>34.47475333720255</v>
      </c>
      <c r="H41" s="15">
        <f t="shared" si="1"/>
        <v>7.6791333094356151</v>
      </c>
      <c r="I41" s="8">
        <v>5839</v>
      </c>
      <c r="J41" s="8">
        <v>45634</v>
      </c>
      <c r="K41" s="8">
        <v>5525</v>
      </c>
      <c r="L41" s="8">
        <v>44437</v>
      </c>
    </row>
    <row r="42" spans="1:12" s="4" customFormat="1" x14ac:dyDescent="0.25">
      <c r="A42" s="81">
        <v>33</v>
      </c>
      <c r="B42" s="8" t="s">
        <v>44</v>
      </c>
      <c r="C42" s="8">
        <v>483</v>
      </c>
      <c r="D42" s="8">
        <v>1593</v>
      </c>
      <c r="E42" s="8">
        <v>161</v>
      </c>
      <c r="F42" s="8">
        <v>351</v>
      </c>
      <c r="G42" s="15">
        <f t="shared" si="0"/>
        <v>33.333333333333329</v>
      </c>
      <c r="H42" s="15">
        <f t="shared" si="1"/>
        <v>22.033898305084744</v>
      </c>
      <c r="I42" s="8">
        <v>1400</v>
      </c>
      <c r="J42" s="8">
        <v>7983</v>
      </c>
      <c r="K42" s="8">
        <v>1380</v>
      </c>
      <c r="L42" s="8">
        <v>7921</v>
      </c>
    </row>
    <row r="43" spans="1:12" s="4" customFormat="1" x14ac:dyDescent="0.25">
      <c r="A43" s="81">
        <v>34</v>
      </c>
      <c r="B43" s="8" t="s">
        <v>45</v>
      </c>
      <c r="C43" s="8">
        <v>38</v>
      </c>
      <c r="D43" s="8">
        <v>230</v>
      </c>
      <c r="E43" s="8">
        <v>15</v>
      </c>
      <c r="F43" s="8">
        <v>25</v>
      </c>
      <c r="G43" s="15">
        <f t="shared" si="0"/>
        <v>39.473684210526315</v>
      </c>
      <c r="H43" s="15">
        <f t="shared" si="1"/>
        <v>10.869565217391305</v>
      </c>
      <c r="I43" s="8">
        <v>110</v>
      </c>
      <c r="J43" s="8">
        <v>758</v>
      </c>
      <c r="K43" s="8">
        <v>91</v>
      </c>
      <c r="L43" s="8">
        <v>492</v>
      </c>
    </row>
    <row r="44" spans="1:12" s="4" customFormat="1" x14ac:dyDescent="0.25">
      <c r="A44" s="34" t="s">
        <v>46</v>
      </c>
      <c r="B44" s="35"/>
      <c r="C44" s="21">
        <f>SUM(C10:C43)</f>
        <v>18162</v>
      </c>
      <c r="D44" s="21">
        <f>SUM(D10:D43)</f>
        <v>104735</v>
      </c>
      <c r="E44" s="21">
        <f>SUM(E10:E43)</f>
        <v>5384</v>
      </c>
      <c r="F44" s="21">
        <f>SUM(F10:F43)</f>
        <v>15625</v>
      </c>
      <c r="G44" s="22">
        <f t="shared" si="0"/>
        <v>29.644312300407442</v>
      </c>
      <c r="H44" s="22">
        <f t="shared" si="1"/>
        <v>14.91860409605194</v>
      </c>
      <c r="I44" s="21">
        <f>SUM(I10:I43)</f>
        <v>46523</v>
      </c>
      <c r="J44" s="21">
        <f>SUM(J10:J43)</f>
        <v>293270</v>
      </c>
      <c r="K44" s="21">
        <f>SUM(K10:K43)</f>
        <v>44877</v>
      </c>
      <c r="L44" s="21">
        <f>SUM(L10:L43)</f>
        <v>290471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5"/>
  <sheetViews>
    <sheetView view="pageBreakPreview" topLeftCell="A9" zoomScale="90" zoomScaleSheetLayoutView="90" workbookViewId="0">
      <selection activeCell="A10" sqref="A10:A43"/>
    </sheetView>
  </sheetViews>
  <sheetFormatPr defaultColWidth="9.140625" defaultRowHeight="15" x14ac:dyDescent="0.25"/>
  <cols>
    <col min="1" max="1" width="6.42578125" customWidth="1"/>
    <col min="2" max="2" width="32.7109375" customWidth="1"/>
    <col min="3" max="3" width="10.5703125" customWidth="1"/>
    <col min="4" max="4" width="12" style="3" customWidth="1"/>
    <col min="5" max="5" width="11" customWidth="1"/>
    <col min="6" max="6" width="12" style="3" customWidth="1"/>
    <col min="7" max="7" width="9.5703125" style="3" customWidth="1"/>
    <col min="8" max="9" width="9.140625" style="3" customWidth="1"/>
    <col min="10" max="10" width="10" style="3" bestFit="1" customWidth="1"/>
    <col min="11" max="11" width="12" customWidth="1"/>
    <col min="12" max="12" width="12.7109375" style="3" customWidth="1"/>
    <col min="13" max="16" width="9.140625" customWidth="1"/>
  </cols>
  <sheetData>
    <row r="1" spans="1:12" ht="36.75" x14ac:dyDescent="0.7">
      <c r="A1" s="36" t="s">
        <v>112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75" t="s">
        <v>92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57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5.7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31.5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1">
        <v>1</v>
      </c>
      <c r="B10" s="8" t="s">
        <v>12</v>
      </c>
      <c r="C10" s="8">
        <v>58623</v>
      </c>
      <c r="D10" s="8">
        <v>542100</v>
      </c>
      <c r="E10" s="8">
        <v>10675</v>
      </c>
      <c r="F10" s="8">
        <v>181536</v>
      </c>
      <c r="G10" s="15">
        <f t="shared" ref="G10:G44" si="0">(E10/C10)*100</f>
        <v>18.209576446104773</v>
      </c>
      <c r="H10" s="15">
        <f t="shared" ref="H10:H44" si="1">(F10/D10)*100</f>
        <v>33.487548422800224</v>
      </c>
      <c r="I10" s="8">
        <v>247927</v>
      </c>
      <c r="J10" s="8">
        <v>3599508</v>
      </c>
      <c r="K10" s="8">
        <v>246199</v>
      </c>
      <c r="L10" s="8">
        <v>3784721</v>
      </c>
    </row>
    <row r="11" spans="1:12" s="4" customFormat="1" x14ac:dyDescent="0.25">
      <c r="A11" s="81">
        <v>2</v>
      </c>
      <c r="B11" s="8" t="s">
        <v>13</v>
      </c>
      <c r="C11" s="8">
        <v>757</v>
      </c>
      <c r="D11" s="8">
        <v>11495</v>
      </c>
      <c r="E11" s="8">
        <v>339</v>
      </c>
      <c r="F11" s="8">
        <v>3767</v>
      </c>
      <c r="G11" s="15">
        <f t="shared" si="0"/>
        <v>44.782034346103039</v>
      </c>
      <c r="H11" s="15">
        <f t="shared" si="1"/>
        <v>32.770769899956505</v>
      </c>
      <c r="I11" s="8">
        <v>5683</v>
      </c>
      <c r="J11" s="8">
        <v>60769</v>
      </c>
      <c r="K11" s="8">
        <v>7255</v>
      </c>
      <c r="L11" s="8">
        <v>74948</v>
      </c>
    </row>
    <row r="12" spans="1:12" s="4" customFormat="1" x14ac:dyDescent="0.25">
      <c r="A12" s="81">
        <v>3</v>
      </c>
      <c r="B12" s="8" t="s">
        <v>14</v>
      </c>
      <c r="C12" s="8">
        <v>4640</v>
      </c>
      <c r="D12" s="8">
        <v>32383</v>
      </c>
      <c r="E12" s="8">
        <v>989</v>
      </c>
      <c r="F12" s="8">
        <v>8242</v>
      </c>
      <c r="G12" s="15">
        <f t="shared" si="0"/>
        <v>21.314655172413794</v>
      </c>
      <c r="H12" s="15">
        <f t="shared" si="1"/>
        <v>25.451625853071057</v>
      </c>
      <c r="I12" s="8">
        <v>22020</v>
      </c>
      <c r="J12" s="8">
        <v>230605</v>
      </c>
      <c r="K12" s="8">
        <v>21705</v>
      </c>
      <c r="L12" s="8">
        <v>233071</v>
      </c>
    </row>
    <row r="13" spans="1:12" s="4" customFormat="1" x14ac:dyDescent="0.25">
      <c r="A13" s="81">
        <v>4</v>
      </c>
      <c r="B13" s="8" t="s">
        <v>15</v>
      </c>
      <c r="C13" s="8">
        <v>1057</v>
      </c>
      <c r="D13" s="8">
        <v>10662</v>
      </c>
      <c r="E13" s="8">
        <v>322</v>
      </c>
      <c r="F13" s="8">
        <v>3029</v>
      </c>
      <c r="G13" s="15">
        <f t="shared" si="0"/>
        <v>30.463576158940398</v>
      </c>
      <c r="H13" s="15">
        <f t="shared" si="1"/>
        <v>28.409304070530855</v>
      </c>
      <c r="I13" s="8">
        <v>6707</v>
      </c>
      <c r="J13" s="8">
        <v>80414</v>
      </c>
      <c r="K13" s="8">
        <v>7996</v>
      </c>
      <c r="L13" s="8">
        <v>90512</v>
      </c>
    </row>
    <row r="14" spans="1:12" s="4" customFormat="1" x14ac:dyDescent="0.25">
      <c r="A14" s="81">
        <v>5</v>
      </c>
      <c r="B14" s="8" t="s">
        <v>16</v>
      </c>
      <c r="C14" s="8">
        <v>3738</v>
      </c>
      <c r="D14" s="8">
        <v>34547</v>
      </c>
      <c r="E14" s="8">
        <v>674</v>
      </c>
      <c r="F14" s="8">
        <v>6998</v>
      </c>
      <c r="G14" s="15">
        <f t="shared" si="0"/>
        <v>18.03103263777421</v>
      </c>
      <c r="H14" s="15">
        <f t="shared" si="1"/>
        <v>20.256462210901091</v>
      </c>
      <c r="I14" s="8">
        <v>15773</v>
      </c>
      <c r="J14" s="8">
        <v>189099</v>
      </c>
      <c r="K14" s="8">
        <v>16053</v>
      </c>
      <c r="L14" s="8">
        <v>199967</v>
      </c>
    </row>
    <row r="15" spans="1:12" s="4" customFormat="1" x14ac:dyDescent="0.25">
      <c r="A15" s="81">
        <v>6</v>
      </c>
      <c r="B15" s="8" t="s">
        <v>17</v>
      </c>
      <c r="C15" s="8">
        <v>4043</v>
      </c>
      <c r="D15" s="8">
        <v>86943</v>
      </c>
      <c r="E15" s="8">
        <v>1423</v>
      </c>
      <c r="F15" s="8">
        <v>17746</v>
      </c>
      <c r="G15" s="15">
        <f t="shared" si="0"/>
        <v>35.19663616126639</v>
      </c>
      <c r="H15" s="15">
        <f t="shared" si="1"/>
        <v>20.41107392199487</v>
      </c>
      <c r="I15" s="8">
        <v>46665</v>
      </c>
      <c r="J15" s="8">
        <v>508999</v>
      </c>
      <c r="K15" s="8">
        <v>46000</v>
      </c>
      <c r="L15" s="8">
        <v>513762</v>
      </c>
    </row>
    <row r="16" spans="1:12" s="4" customFormat="1" x14ac:dyDescent="0.25">
      <c r="A16" s="81">
        <v>7</v>
      </c>
      <c r="B16" s="8" t="s">
        <v>18</v>
      </c>
      <c r="C16" s="8">
        <v>7081</v>
      </c>
      <c r="D16" s="8">
        <v>49257</v>
      </c>
      <c r="E16" s="8">
        <v>1518</v>
      </c>
      <c r="F16" s="8">
        <v>13115</v>
      </c>
      <c r="G16" s="15">
        <f t="shared" si="0"/>
        <v>21.437650049428047</v>
      </c>
      <c r="H16" s="15">
        <f t="shared" si="1"/>
        <v>26.625657266987435</v>
      </c>
      <c r="I16" s="8">
        <v>31034</v>
      </c>
      <c r="J16" s="8">
        <v>285346</v>
      </c>
      <c r="K16" s="8">
        <v>28644</v>
      </c>
      <c r="L16" s="8">
        <v>282303</v>
      </c>
    </row>
    <row r="17" spans="1:12" s="4" customFormat="1" x14ac:dyDescent="0.25">
      <c r="A17" s="81">
        <v>8</v>
      </c>
      <c r="B17" s="8" t="s">
        <v>19</v>
      </c>
      <c r="C17" s="8">
        <v>1437</v>
      </c>
      <c r="D17" s="8">
        <v>16240</v>
      </c>
      <c r="E17" s="8">
        <v>213</v>
      </c>
      <c r="F17" s="8">
        <v>1205</v>
      </c>
      <c r="G17" s="15">
        <f t="shared" si="0"/>
        <v>14.822546972860126</v>
      </c>
      <c r="H17" s="15">
        <f t="shared" si="1"/>
        <v>7.4199507389162562</v>
      </c>
      <c r="I17" s="8">
        <v>2348</v>
      </c>
      <c r="J17" s="8">
        <v>14306</v>
      </c>
      <c r="K17" s="8">
        <v>3059</v>
      </c>
      <c r="L17" s="8">
        <v>20083</v>
      </c>
    </row>
    <row r="18" spans="1:12" s="4" customFormat="1" x14ac:dyDescent="0.25">
      <c r="A18" s="81">
        <v>9</v>
      </c>
      <c r="B18" s="8" t="s">
        <v>20</v>
      </c>
      <c r="C18" s="8">
        <v>360</v>
      </c>
      <c r="D18" s="8">
        <v>4346</v>
      </c>
      <c r="E18" s="8">
        <v>157</v>
      </c>
      <c r="F18" s="8">
        <v>1089</v>
      </c>
      <c r="G18" s="15">
        <f t="shared" si="0"/>
        <v>43.611111111111114</v>
      </c>
      <c r="H18" s="15">
        <f t="shared" si="1"/>
        <v>25.05752416014726</v>
      </c>
      <c r="I18" s="8">
        <v>3422</v>
      </c>
      <c r="J18" s="8">
        <v>40713</v>
      </c>
      <c r="K18" s="8">
        <v>3448</v>
      </c>
      <c r="L18" s="8">
        <v>40898</v>
      </c>
    </row>
    <row r="19" spans="1:12" s="4" customFormat="1" x14ac:dyDescent="0.25">
      <c r="A19" s="81">
        <v>10</v>
      </c>
      <c r="B19" s="8" t="s">
        <v>21</v>
      </c>
      <c r="C19" s="8">
        <v>57</v>
      </c>
      <c r="D19" s="8">
        <v>141</v>
      </c>
      <c r="E19" s="8">
        <v>13</v>
      </c>
      <c r="F19" s="8">
        <v>22</v>
      </c>
      <c r="G19" s="15">
        <f t="shared" si="0"/>
        <v>22.807017543859647</v>
      </c>
      <c r="H19" s="15">
        <f t="shared" si="1"/>
        <v>15.602836879432624</v>
      </c>
      <c r="I19" s="8">
        <v>87</v>
      </c>
      <c r="J19" s="8">
        <v>849</v>
      </c>
      <c r="K19" s="8">
        <v>83</v>
      </c>
      <c r="L19" s="8">
        <v>843</v>
      </c>
    </row>
    <row r="20" spans="1:12" s="4" customFormat="1" x14ac:dyDescent="0.25">
      <c r="A20" s="81">
        <v>11</v>
      </c>
      <c r="B20" s="8" t="s">
        <v>22</v>
      </c>
      <c r="C20" s="8">
        <v>398</v>
      </c>
      <c r="D20" s="8">
        <v>5682</v>
      </c>
      <c r="E20" s="8">
        <v>128</v>
      </c>
      <c r="F20" s="8">
        <v>1129</v>
      </c>
      <c r="G20" s="15">
        <f t="shared" si="0"/>
        <v>32.1608040201005</v>
      </c>
      <c r="H20" s="15">
        <f t="shared" si="1"/>
        <v>19.869764167546638</v>
      </c>
      <c r="I20" s="8">
        <v>3118</v>
      </c>
      <c r="J20" s="8">
        <v>30098</v>
      </c>
      <c r="K20" s="8">
        <v>3107</v>
      </c>
      <c r="L20" s="8">
        <v>30574</v>
      </c>
    </row>
    <row r="21" spans="1:12" s="4" customFormat="1" x14ac:dyDescent="0.25">
      <c r="A21" s="81">
        <v>12</v>
      </c>
      <c r="B21" s="8" t="s">
        <v>23</v>
      </c>
      <c r="C21" s="8">
        <v>1368</v>
      </c>
      <c r="D21" s="8">
        <v>10500</v>
      </c>
      <c r="E21" s="8">
        <v>386</v>
      </c>
      <c r="F21" s="8">
        <v>1648</v>
      </c>
      <c r="G21" s="15">
        <f t="shared" si="0"/>
        <v>28.216374269005851</v>
      </c>
      <c r="H21" s="15">
        <f t="shared" si="1"/>
        <v>15.695238095238096</v>
      </c>
      <c r="I21" s="8">
        <v>6679</v>
      </c>
      <c r="J21" s="8">
        <v>67333</v>
      </c>
      <c r="K21" s="8">
        <v>7923</v>
      </c>
      <c r="L21" s="8">
        <v>79003</v>
      </c>
    </row>
    <row r="22" spans="1:12" s="4" customFormat="1" x14ac:dyDescent="0.25">
      <c r="A22" s="81">
        <v>13</v>
      </c>
      <c r="B22" s="8" t="s">
        <v>24</v>
      </c>
      <c r="C22" s="8">
        <v>5968</v>
      </c>
      <c r="D22" s="8">
        <v>73531</v>
      </c>
      <c r="E22" s="8">
        <v>1779</v>
      </c>
      <c r="F22" s="8">
        <v>25728</v>
      </c>
      <c r="G22" s="15">
        <f t="shared" si="0"/>
        <v>29.808981233243969</v>
      </c>
      <c r="H22" s="15">
        <f t="shared" si="1"/>
        <v>34.989324230596623</v>
      </c>
      <c r="I22" s="8">
        <v>40157</v>
      </c>
      <c r="J22" s="8">
        <v>575113</v>
      </c>
      <c r="K22" s="8">
        <v>38482</v>
      </c>
      <c r="L22" s="8">
        <v>578656</v>
      </c>
    </row>
    <row r="23" spans="1:12" s="4" customFormat="1" x14ac:dyDescent="0.25">
      <c r="A23" s="81">
        <v>14</v>
      </c>
      <c r="B23" s="8" t="s">
        <v>25</v>
      </c>
      <c r="C23" s="8">
        <v>832</v>
      </c>
      <c r="D23" s="8">
        <v>8954</v>
      </c>
      <c r="E23" s="8">
        <v>253</v>
      </c>
      <c r="F23" s="8">
        <v>2284</v>
      </c>
      <c r="G23" s="15">
        <f t="shared" si="0"/>
        <v>30.408653846153843</v>
      </c>
      <c r="H23" s="15">
        <f t="shared" si="1"/>
        <v>25.508152780880057</v>
      </c>
      <c r="I23" s="8">
        <v>4170</v>
      </c>
      <c r="J23" s="8">
        <v>42879</v>
      </c>
      <c r="K23" s="8">
        <v>5009</v>
      </c>
      <c r="L23" s="8">
        <v>50566</v>
      </c>
    </row>
    <row r="24" spans="1:12" s="4" customFormat="1" x14ac:dyDescent="0.25">
      <c r="A24" s="81">
        <v>15</v>
      </c>
      <c r="B24" s="8" t="s">
        <v>26</v>
      </c>
      <c r="C24" s="8">
        <v>9775</v>
      </c>
      <c r="D24" s="8">
        <v>52079</v>
      </c>
      <c r="E24" s="8">
        <v>1239</v>
      </c>
      <c r="F24" s="8">
        <v>14740</v>
      </c>
      <c r="G24" s="15">
        <f t="shared" si="0"/>
        <v>12.675191815856776</v>
      </c>
      <c r="H24" s="15">
        <f t="shared" si="1"/>
        <v>28.303154822481229</v>
      </c>
      <c r="I24" s="8">
        <v>35710</v>
      </c>
      <c r="J24" s="8">
        <v>317887</v>
      </c>
      <c r="K24" s="8">
        <v>34021</v>
      </c>
      <c r="L24" s="8">
        <v>324379</v>
      </c>
    </row>
    <row r="25" spans="1:12" s="4" customFormat="1" x14ac:dyDescent="0.25">
      <c r="A25" s="81">
        <v>16</v>
      </c>
      <c r="B25" s="8" t="s">
        <v>27</v>
      </c>
      <c r="C25" s="8">
        <v>2285</v>
      </c>
      <c r="D25" s="8">
        <v>34399</v>
      </c>
      <c r="E25" s="8">
        <v>969</v>
      </c>
      <c r="F25" s="8">
        <v>10733</v>
      </c>
      <c r="G25" s="15">
        <f t="shared" si="0"/>
        <v>42.40700218818381</v>
      </c>
      <c r="H25" s="15">
        <f t="shared" si="1"/>
        <v>31.201488415360913</v>
      </c>
      <c r="I25" s="8">
        <v>19011</v>
      </c>
      <c r="J25" s="8">
        <v>190318</v>
      </c>
      <c r="K25" s="8">
        <v>19192</v>
      </c>
      <c r="L25" s="8">
        <v>196578</v>
      </c>
    </row>
    <row r="26" spans="1:12" s="4" customFormat="1" x14ac:dyDescent="0.25">
      <c r="A26" s="81">
        <v>17</v>
      </c>
      <c r="B26" s="8" t="s">
        <v>28</v>
      </c>
      <c r="C26" s="8">
        <v>8804</v>
      </c>
      <c r="D26" s="8">
        <v>69536</v>
      </c>
      <c r="E26" s="8">
        <v>1654</v>
      </c>
      <c r="F26" s="8">
        <v>15530</v>
      </c>
      <c r="G26" s="15">
        <f t="shared" si="0"/>
        <v>18.786915038618808</v>
      </c>
      <c r="H26" s="15">
        <f t="shared" si="1"/>
        <v>22.333755177174414</v>
      </c>
      <c r="I26" s="8">
        <v>38605</v>
      </c>
      <c r="J26" s="8">
        <v>366155</v>
      </c>
      <c r="K26" s="8">
        <v>38486</v>
      </c>
      <c r="L26" s="8">
        <v>382598</v>
      </c>
    </row>
    <row r="27" spans="1:12" s="4" customFormat="1" x14ac:dyDescent="0.25">
      <c r="A27" s="81">
        <v>18</v>
      </c>
      <c r="B27" s="8" t="s">
        <v>29</v>
      </c>
      <c r="C27" s="8">
        <v>5237</v>
      </c>
      <c r="D27" s="8">
        <v>25984</v>
      </c>
      <c r="E27" s="8">
        <v>812</v>
      </c>
      <c r="F27" s="8">
        <v>6760</v>
      </c>
      <c r="G27" s="15">
        <f t="shared" si="0"/>
        <v>15.505060148940233</v>
      </c>
      <c r="H27" s="15">
        <f t="shared" si="1"/>
        <v>26.016009852216747</v>
      </c>
      <c r="I27" s="8">
        <v>17269</v>
      </c>
      <c r="J27" s="8">
        <v>174849</v>
      </c>
      <c r="K27" s="8">
        <v>16996</v>
      </c>
      <c r="L27" s="8">
        <v>177142</v>
      </c>
    </row>
    <row r="28" spans="1:12" s="4" customFormat="1" x14ac:dyDescent="0.25">
      <c r="A28" s="81">
        <v>19</v>
      </c>
      <c r="B28" s="8" t="s">
        <v>30</v>
      </c>
      <c r="C28" s="8">
        <v>5442</v>
      </c>
      <c r="D28" s="8">
        <v>44798</v>
      </c>
      <c r="E28" s="8">
        <v>1154</v>
      </c>
      <c r="F28" s="8">
        <v>12954</v>
      </c>
      <c r="G28" s="15">
        <f t="shared" si="0"/>
        <v>21.205439176773243</v>
      </c>
      <c r="H28" s="15">
        <f t="shared" si="1"/>
        <v>28.916469485244878</v>
      </c>
      <c r="I28" s="8">
        <v>23349</v>
      </c>
      <c r="J28" s="8">
        <v>241894</v>
      </c>
      <c r="K28" s="8">
        <v>26174</v>
      </c>
      <c r="L28" s="8">
        <v>284160</v>
      </c>
    </row>
    <row r="29" spans="1:12" s="4" customFormat="1" x14ac:dyDescent="0.25">
      <c r="A29" s="81">
        <v>20</v>
      </c>
      <c r="B29" s="8" t="s">
        <v>31</v>
      </c>
      <c r="C29" s="8">
        <v>657</v>
      </c>
      <c r="D29" s="8">
        <v>6509</v>
      </c>
      <c r="E29" s="8">
        <v>155</v>
      </c>
      <c r="F29" s="8">
        <v>1416</v>
      </c>
      <c r="G29" s="15">
        <f t="shared" si="0"/>
        <v>23.592085235920852</v>
      </c>
      <c r="H29" s="15">
        <f t="shared" si="1"/>
        <v>21.754493777846058</v>
      </c>
      <c r="I29" s="8">
        <v>4171</v>
      </c>
      <c r="J29" s="8">
        <v>49709</v>
      </c>
      <c r="K29" s="8">
        <v>4170</v>
      </c>
      <c r="L29" s="8">
        <v>49892</v>
      </c>
    </row>
    <row r="30" spans="1:12" s="4" customFormat="1" x14ac:dyDescent="0.25">
      <c r="A30" s="81">
        <v>21</v>
      </c>
      <c r="B30" s="8" t="s">
        <v>32</v>
      </c>
      <c r="C30" s="8">
        <v>1648</v>
      </c>
      <c r="D30" s="8">
        <v>23538</v>
      </c>
      <c r="E30" s="8">
        <v>517</v>
      </c>
      <c r="F30" s="8">
        <v>5279</v>
      </c>
      <c r="G30" s="15">
        <f t="shared" si="0"/>
        <v>31.371359223300971</v>
      </c>
      <c r="H30" s="15">
        <f t="shared" si="1"/>
        <v>22.427563939162205</v>
      </c>
      <c r="I30" s="8">
        <v>10638</v>
      </c>
      <c r="J30" s="8">
        <v>103487</v>
      </c>
      <c r="K30" s="8">
        <v>11596</v>
      </c>
      <c r="L30" s="8">
        <v>116969</v>
      </c>
    </row>
    <row r="31" spans="1:12" s="4" customFormat="1" x14ac:dyDescent="0.25">
      <c r="A31" s="81">
        <v>22</v>
      </c>
      <c r="B31" s="8" t="s">
        <v>33</v>
      </c>
      <c r="C31" s="8">
        <v>6351</v>
      </c>
      <c r="D31" s="8">
        <v>8573</v>
      </c>
      <c r="E31" s="8">
        <v>93</v>
      </c>
      <c r="F31" s="8">
        <v>762</v>
      </c>
      <c r="G31" s="15">
        <f t="shared" si="0"/>
        <v>1.4643363249881909</v>
      </c>
      <c r="H31" s="15">
        <f t="shared" si="1"/>
        <v>8.888370465414674</v>
      </c>
      <c r="I31" s="8">
        <v>6999</v>
      </c>
      <c r="J31" s="8">
        <v>26626</v>
      </c>
      <c r="K31" s="8">
        <v>5487</v>
      </c>
      <c r="L31" s="8">
        <v>25809</v>
      </c>
    </row>
    <row r="32" spans="1:12" s="4" customFormat="1" x14ac:dyDescent="0.25">
      <c r="A32" s="81">
        <v>23</v>
      </c>
      <c r="B32" s="8" t="s">
        <v>34</v>
      </c>
      <c r="C32" s="8">
        <v>4306</v>
      </c>
      <c r="D32" s="8">
        <v>18425</v>
      </c>
      <c r="E32" s="8">
        <v>1462</v>
      </c>
      <c r="F32" s="8">
        <v>8832</v>
      </c>
      <c r="G32" s="15">
        <f t="shared" si="0"/>
        <v>33.9526242452392</v>
      </c>
      <c r="H32" s="15">
        <f t="shared" si="1"/>
        <v>47.934871099050206</v>
      </c>
      <c r="I32" s="8">
        <v>20909</v>
      </c>
      <c r="J32" s="8">
        <v>204001</v>
      </c>
      <c r="K32" s="8">
        <v>20804</v>
      </c>
      <c r="L32" s="8">
        <v>208192</v>
      </c>
    </row>
    <row r="33" spans="1:12" s="4" customFormat="1" x14ac:dyDescent="0.25">
      <c r="A33" s="81">
        <v>24</v>
      </c>
      <c r="B33" s="8" t="s">
        <v>35</v>
      </c>
      <c r="C33" s="8">
        <v>2124</v>
      </c>
      <c r="D33" s="8">
        <v>21933</v>
      </c>
      <c r="E33" s="8">
        <v>756</v>
      </c>
      <c r="F33" s="8">
        <v>6118</v>
      </c>
      <c r="G33" s="15">
        <f t="shared" si="0"/>
        <v>35.593220338983052</v>
      </c>
      <c r="H33" s="15">
        <f t="shared" si="1"/>
        <v>27.894040942871474</v>
      </c>
      <c r="I33" s="8">
        <v>16221</v>
      </c>
      <c r="J33" s="8">
        <v>186588</v>
      </c>
      <c r="K33" s="8">
        <v>17383</v>
      </c>
      <c r="L33" s="8">
        <v>198348</v>
      </c>
    </row>
    <row r="34" spans="1:12" s="4" customFormat="1" x14ac:dyDescent="0.25">
      <c r="A34" s="81">
        <v>25</v>
      </c>
      <c r="B34" s="8" t="s">
        <v>36</v>
      </c>
      <c r="C34" s="8">
        <v>6412</v>
      </c>
      <c r="D34" s="8">
        <v>25455</v>
      </c>
      <c r="E34" s="8">
        <v>359</v>
      </c>
      <c r="F34" s="8">
        <v>3465</v>
      </c>
      <c r="G34" s="15">
        <f t="shared" si="0"/>
        <v>5.5988771054273236</v>
      </c>
      <c r="H34" s="15">
        <f t="shared" si="1"/>
        <v>13.612256923983502</v>
      </c>
      <c r="I34" s="8">
        <v>13302</v>
      </c>
      <c r="J34" s="8">
        <v>97530</v>
      </c>
      <c r="K34" s="8">
        <v>12587</v>
      </c>
      <c r="L34" s="8">
        <v>108093</v>
      </c>
    </row>
    <row r="35" spans="1:12" s="4" customFormat="1" x14ac:dyDescent="0.25">
      <c r="A35" s="81">
        <v>26</v>
      </c>
      <c r="B35" s="8" t="s">
        <v>37</v>
      </c>
      <c r="C35" s="8">
        <v>881</v>
      </c>
      <c r="D35" s="8">
        <v>12166</v>
      </c>
      <c r="E35" s="8">
        <v>227</v>
      </c>
      <c r="F35" s="8">
        <v>2396</v>
      </c>
      <c r="G35" s="15">
        <f t="shared" si="0"/>
        <v>25.766174801362091</v>
      </c>
      <c r="H35" s="15">
        <f t="shared" si="1"/>
        <v>19.694229820812097</v>
      </c>
      <c r="I35" s="8">
        <v>8057</v>
      </c>
      <c r="J35" s="8">
        <v>65799</v>
      </c>
      <c r="K35" s="8">
        <v>6850</v>
      </c>
      <c r="L35" s="8">
        <v>59124</v>
      </c>
    </row>
    <row r="36" spans="1:12" s="4" customFormat="1" x14ac:dyDescent="0.25">
      <c r="A36" s="81">
        <v>27</v>
      </c>
      <c r="B36" s="8" t="s">
        <v>38</v>
      </c>
      <c r="C36" s="8">
        <v>22765</v>
      </c>
      <c r="D36" s="8">
        <v>193535</v>
      </c>
      <c r="E36" s="8">
        <v>3721</v>
      </c>
      <c r="F36" s="8">
        <v>54660</v>
      </c>
      <c r="G36" s="15">
        <f t="shared" si="0"/>
        <v>16.34526685701735</v>
      </c>
      <c r="H36" s="15">
        <f t="shared" si="1"/>
        <v>28.242953470948407</v>
      </c>
      <c r="I36" s="8">
        <v>106045</v>
      </c>
      <c r="J36" s="8">
        <v>1183805</v>
      </c>
      <c r="K36" s="8">
        <v>100222</v>
      </c>
      <c r="L36" s="8">
        <v>1198133</v>
      </c>
    </row>
    <row r="37" spans="1:12" s="4" customFormat="1" x14ac:dyDescent="0.25">
      <c r="A37" s="81">
        <v>28</v>
      </c>
      <c r="B37" s="8" t="s">
        <v>39</v>
      </c>
      <c r="C37" s="8">
        <v>2316</v>
      </c>
      <c r="D37" s="8">
        <v>28137</v>
      </c>
      <c r="E37" s="8">
        <v>665</v>
      </c>
      <c r="F37" s="8">
        <v>6728</v>
      </c>
      <c r="G37" s="15">
        <f t="shared" si="0"/>
        <v>28.713298791019</v>
      </c>
      <c r="H37" s="15">
        <f t="shared" si="1"/>
        <v>23.911575505562073</v>
      </c>
      <c r="I37" s="8">
        <v>16006</v>
      </c>
      <c r="J37" s="8">
        <v>161972</v>
      </c>
      <c r="K37" s="8">
        <v>14535</v>
      </c>
      <c r="L37" s="8">
        <v>155135</v>
      </c>
    </row>
    <row r="38" spans="1:12" s="4" customFormat="1" x14ac:dyDescent="0.25">
      <c r="A38" s="81">
        <v>29</v>
      </c>
      <c r="B38" s="8" t="s">
        <v>40</v>
      </c>
      <c r="C38" s="8">
        <v>43151</v>
      </c>
      <c r="D38" s="8">
        <v>317077</v>
      </c>
      <c r="E38" s="8">
        <v>9579</v>
      </c>
      <c r="F38" s="8">
        <v>146700</v>
      </c>
      <c r="G38" s="15">
        <f t="shared" si="0"/>
        <v>22.198790294547056</v>
      </c>
      <c r="H38" s="15">
        <f t="shared" si="1"/>
        <v>46.266364321600115</v>
      </c>
      <c r="I38" s="8">
        <v>232595</v>
      </c>
      <c r="J38" s="8">
        <v>2696735</v>
      </c>
      <c r="K38" s="8">
        <v>228725</v>
      </c>
      <c r="L38" s="8">
        <v>2783549</v>
      </c>
    </row>
    <row r="39" spans="1:12" s="4" customFormat="1" x14ac:dyDescent="0.25">
      <c r="A39" s="81">
        <v>30</v>
      </c>
      <c r="B39" s="8" t="s">
        <v>41</v>
      </c>
      <c r="C39" s="8">
        <v>1760</v>
      </c>
      <c r="D39" s="8">
        <v>17496</v>
      </c>
      <c r="E39" s="8">
        <v>402</v>
      </c>
      <c r="F39" s="8">
        <v>4821</v>
      </c>
      <c r="G39" s="15">
        <f t="shared" si="0"/>
        <v>22.840909090909093</v>
      </c>
      <c r="H39" s="15">
        <f t="shared" si="1"/>
        <v>27.554869684499316</v>
      </c>
      <c r="I39" s="8">
        <v>9132</v>
      </c>
      <c r="J39" s="8">
        <v>86649</v>
      </c>
      <c r="K39" s="8">
        <v>9137</v>
      </c>
      <c r="L39" s="8">
        <v>89309</v>
      </c>
    </row>
    <row r="40" spans="1:12" s="4" customFormat="1" x14ac:dyDescent="0.25">
      <c r="A40" s="81">
        <v>31</v>
      </c>
      <c r="B40" s="8" t="s">
        <v>42</v>
      </c>
      <c r="C40" s="8">
        <v>1324</v>
      </c>
      <c r="D40" s="8">
        <v>7500</v>
      </c>
      <c r="E40" s="8">
        <v>716</v>
      </c>
      <c r="F40" s="8">
        <v>2139</v>
      </c>
      <c r="G40" s="15">
        <f t="shared" si="0"/>
        <v>54.0785498489426</v>
      </c>
      <c r="H40" s="15">
        <f t="shared" si="1"/>
        <v>28.52</v>
      </c>
      <c r="I40" s="8">
        <v>6148</v>
      </c>
      <c r="J40" s="8">
        <v>64604</v>
      </c>
      <c r="K40" s="8">
        <v>6837</v>
      </c>
      <c r="L40" s="8">
        <v>70178</v>
      </c>
    </row>
    <row r="41" spans="1:12" s="4" customFormat="1" x14ac:dyDescent="0.25">
      <c r="A41" s="81">
        <v>32</v>
      </c>
      <c r="B41" s="8" t="s">
        <v>43</v>
      </c>
      <c r="C41" s="8">
        <v>20155</v>
      </c>
      <c r="D41" s="8">
        <v>216560</v>
      </c>
      <c r="E41" s="8">
        <v>5860</v>
      </c>
      <c r="F41" s="8">
        <v>61849</v>
      </c>
      <c r="G41" s="15">
        <f t="shared" si="0"/>
        <v>29.074671297444805</v>
      </c>
      <c r="H41" s="15">
        <f t="shared" si="1"/>
        <v>28.559752493535278</v>
      </c>
      <c r="I41" s="8">
        <v>142104</v>
      </c>
      <c r="J41" s="8">
        <v>1702883</v>
      </c>
      <c r="K41" s="8">
        <v>138238</v>
      </c>
      <c r="L41" s="8">
        <v>1705818</v>
      </c>
    </row>
    <row r="42" spans="1:12" s="4" customFormat="1" x14ac:dyDescent="0.25">
      <c r="A42" s="81">
        <v>33</v>
      </c>
      <c r="B42" s="8" t="s">
        <v>44</v>
      </c>
      <c r="C42" s="8">
        <v>16619</v>
      </c>
      <c r="D42" s="8">
        <v>54397</v>
      </c>
      <c r="E42" s="8">
        <v>1736</v>
      </c>
      <c r="F42" s="8">
        <v>15967</v>
      </c>
      <c r="G42" s="15">
        <f t="shared" si="0"/>
        <v>10.44587520308081</v>
      </c>
      <c r="H42" s="15">
        <f t="shared" si="1"/>
        <v>29.352721657444341</v>
      </c>
      <c r="I42" s="8">
        <v>48857</v>
      </c>
      <c r="J42" s="8">
        <v>410436</v>
      </c>
      <c r="K42" s="8">
        <v>47151</v>
      </c>
      <c r="L42" s="8">
        <v>412898</v>
      </c>
    </row>
    <row r="43" spans="1:12" s="4" customFormat="1" x14ac:dyDescent="0.25">
      <c r="A43" s="81">
        <v>34</v>
      </c>
      <c r="B43" s="8" t="s">
        <v>45</v>
      </c>
      <c r="C43" s="8">
        <v>129</v>
      </c>
      <c r="D43" s="8">
        <v>2371</v>
      </c>
      <c r="E43" s="8">
        <v>48</v>
      </c>
      <c r="F43" s="8">
        <v>546</v>
      </c>
      <c r="G43" s="15">
        <f t="shared" si="0"/>
        <v>37.209302325581397</v>
      </c>
      <c r="H43" s="15">
        <f t="shared" si="1"/>
        <v>23.028258118937156</v>
      </c>
      <c r="I43" s="8">
        <v>718</v>
      </c>
      <c r="J43" s="8">
        <v>8714</v>
      </c>
      <c r="K43" s="8">
        <v>739</v>
      </c>
      <c r="L43" s="8">
        <v>9170</v>
      </c>
    </row>
    <row r="44" spans="1:12" s="4" customFormat="1" x14ac:dyDescent="0.25">
      <c r="A44" s="34" t="s">
        <v>46</v>
      </c>
      <c r="B44" s="35"/>
      <c r="C44" s="21">
        <f>SUM(C10:C43)</f>
        <v>252500</v>
      </c>
      <c r="D44" s="21">
        <f>SUM(D10:D43)</f>
        <v>2067249</v>
      </c>
      <c r="E44" s="21">
        <f>SUM(E10:E43)</f>
        <v>50993</v>
      </c>
      <c r="F44" s="21">
        <f>SUM(F10:F43)</f>
        <v>649933</v>
      </c>
      <c r="G44" s="22">
        <f t="shared" si="0"/>
        <v>20.195247524752475</v>
      </c>
      <c r="H44" s="22">
        <f t="shared" si="1"/>
        <v>31.439512124567482</v>
      </c>
      <c r="I44" s="21">
        <f>SUM(I10:I43)</f>
        <v>1211636</v>
      </c>
      <c r="J44" s="21">
        <f>SUM(J10:J43)</f>
        <v>14066672</v>
      </c>
      <c r="K44" s="21">
        <f>SUM(K10:K43)</f>
        <v>1194293</v>
      </c>
      <c r="L44" s="21">
        <f>SUM(L10:L43)</f>
        <v>14535381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L45"/>
  <sheetViews>
    <sheetView view="pageBreakPreview" zoomScaleSheetLayoutView="100" workbookViewId="0">
      <selection activeCell="A5" sqref="A5"/>
    </sheetView>
  </sheetViews>
  <sheetFormatPr defaultColWidth="9.140625" defaultRowHeight="15" x14ac:dyDescent="0.25"/>
  <cols>
    <col min="1" max="1" width="6.42578125" customWidth="1"/>
    <col min="2" max="2" width="32.85546875" customWidth="1"/>
    <col min="3" max="3" width="11" customWidth="1"/>
    <col min="4" max="4" width="11.28515625" style="3" customWidth="1"/>
    <col min="5" max="5" width="11" customWidth="1"/>
    <col min="6" max="6" width="12" style="3" customWidth="1"/>
    <col min="7" max="7" width="9.5703125" style="3" customWidth="1"/>
    <col min="8" max="10" width="9.42578125" style="3" customWidth="1"/>
    <col min="11" max="11" width="11.5703125" customWidth="1"/>
    <col min="12" max="12" width="12.28515625" style="3" customWidth="1"/>
    <col min="13" max="16" width="9.140625" customWidth="1"/>
  </cols>
  <sheetData>
    <row r="1" spans="1:12" ht="27" customHeight="1" x14ac:dyDescent="0.5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3" spans="1:12" ht="19.5" x14ac:dyDescent="0.25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9.5" x14ac:dyDescent="0.25">
      <c r="A4" s="76" t="s">
        <v>97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9.5" x14ac:dyDescent="0.4">
      <c r="A5" s="6"/>
      <c r="B5" s="7"/>
      <c r="C5" s="9"/>
      <c r="D5" s="11"/>
      <c r="E5" s="6"/>
      <c r="F5" s="11"/>
      <c r="G5" s="14"/>
      <c r="H5" s="14"/>
      <c r="I5" s="14"/>
      <c r="J5" s="14"/>
      <c r="K5" s="9"/>
      <c r="L5" s="12"/>
    </row>
    <row r="6" spans="1:12" ht="19.5" x14ac:dyDescent="0.4">
      <c r="A6" s="7" t="s">
        <v>58</v>
      </c>
      <c r="B6" s="6"/>
      <c r="C6" s="10"/>
      <c r="D6" s="12"/>
      <c r="E6" s="13"/>
      <c r="F6" s="12"/>
      <c r="G6" s="12"/>
      <c r="H6" s="12"/>
      <c r="I6" s="12"/>
      <c r="J6" s="12"/>
      <c r="K6" s="16" t="s">
        <v>3</v>
      </c>
      <c r="L6" s="12"/>
    </row>
    <row r="7" spans="1:12" ht="15.75" customHeight="1" x14ac:dyDescent="0.25">
      <c r="A7" s="45" t="s">
        <v>4</v>
      </c>
      <c r="B7" s="48" t="s">
        <v>5</v>
      </c>
      <c r="C7" s="38" t="str">
        <f>ACP!C7</f>
        <v>Target   2026 - 27</v>
      </c>
      <c r="D7" s="39"/>
      <c r="E7" s="40" t="s">
        <v>87</v>
      </c>
      <c r="F7" s="41"/>
      <c r="G7" s="42" t="s">
        <v>8</v>
      </c>
      <c r="H7" s="43"/>
      <c r="I7" s="51" t="str">
        <f>ACP!I7</f>
        <v>Outstanding as on  March 2026</v>
      </c>
      <c r="J7" s="52"/>
      <c r="K7" s="40" t="s">
        <v>88</v>
      </c>
      <c r="L7" s="44"/>
    </row>
    <row r="8" spans="1:12" ht="27" customHeight="1" x14ac:dyDescent="0.25">
      <c r="A8" s="46"/>
      <c r="B8" s="49"/>
      <c r="C8" s="39"/>
      <c r="D8" s="39"/>
      <c r="E8" s="41"/>
      <c r="F8" s="41"/>
      <c r="G8" s="43"/>
      <c r="H8" s="43"/>
      <c r="I8" s="53"/>
      <c r="J8" s="54"/>
      <c r="K8" s="41"/>
      <c r="L8" s="41"/>
    </row>
    <row r="9" spans="1:12" ht="15.75" x14ac:dyDescent="0.25">
      <c r="A9" s="47"/>
      <c r="B9" s="50"/>
      <c r="C9" s="2" t="s">
        <v>10</v>
      </c>
      <c r="D9" s="5" t="s">
        <v>11</v>
      </c>
      <c r="E9" s="2" t="s">
        <v>10</v>
      </c>
      <c r="F9" s="5" t="s">
        <v>11</v>
      </c>
      <c r="G9" s="5" t="s">
        <v>10</v>
      </c>
      <c r="H9" s="5" t="s">
        <v>11</v>
      </c>
      <c r="I9" s="5" t="s">
        <v>10</v>
      </c>
      <c r="J9" s="5" t="s">
        <v>11</v>
      </c>
      <c r="K9" s="2" t="s">
        <v>10</v>
      </c>
      <c r="L9" s="5" t="s">
        <v>11</v>
      </c>
    </row>
    <row r="10" spans="1:12" s="4" customFormat="1" x14ac:dyDescent="0.25">
      <c r="A10" s="8">
        <v>1</v>
      </c>
      <c r="B10" s="8" t="s">
        <v>12</v>
      </c>
      <c r="C10" s="8">
        <v>21134</v>
      </c>
      <c r="D10" s="8">
        <v>369267</v>
      </c>
      <c r="E10" s="8">
        <v>7271</v>
      </c>
      <c r="F10" s="8">
        <v>33600</v>
      </c>
      <c r="G10" s="15">
        <f t="shared" ref="G10:G44" si="0">(E10/C10)*100</f>
        <v>34.404277467587775</v>
      </c>
      <c r="H10" s="15">
        <f t="shared" ref="H10:H44" si="1">(F10/D10)*100</f>
        <v>9.0991071501108944</v>
      </c>
      <c r="I10" s="8">
        <v>39677</v>
      </c>
      <c r="J10" s="8">
        <v>552654</v>
      </c>
      <c r="K10" s="8">
        <v>39235</v>
      </c>
      <c r="L10" s="8">
        <v>200264</v>
      </c>
    </row>
    <row r="11" spans="1:12" s="4" customFormat="1" x14ac:dyDescent="0.25">
      <c r="A11" s="8">
        <v>2</v>
      </c>
      <c r="B11" s="8" t="s">
        <v>13</v>
      </c>
      <c r="C11" s="8">
        <v>3160</v>
      </c>
      <c r="D11" s="8">
        <v>9398</v>
      </c>
      <c r="E11" s="8">
        <v>1961</v>
      </c>
      <c r="F11" s="8">
        <v>3161</v>
      </c>
      <c r="G11" s="15">
        <f t="shared" si="0"/>
        <v>62.056962025316452</v>
      </c>
      <c r="H11" s="15">
        <f t="shared" si="1"/>
        <v>33.634815918280488</v>
      </c>
      <c r="I11" s="8">
        <v>5645</v>
      </c>
      <c r="J11" s="8">
        <v>6961</v>
      </c>
      <c r="K11" s="8">
        <v>6297</v>
      </c>
      <c r="L11" s="8">
        <v>7556</v>
      </c>
    </row>
    <row r="12" spans="1:12" s="4" customFormat="1" x14ac:dyDescent="0.25">
      <c r="A12" s="8">
        <v>3</v>
      </c>
      <c r="B12" s="8" t="s">
        <v>14</v>
      </c>
      <c r="C12" s="8">
        <v>14003</v>
      </c>
      <c r="D12" s="8">
        <v>33744</v>
      </c>
      <c r="E12" s="8">
        <v>2895</v>
      </c>
      <c r="F12" s="8">
        <v>3430</v>
      </c>
      <c r="G12" s="15">
        <f t="shared" si="0"/>
        <v>20.67414125544526</v>
      </c>
      <c r="H12" s="15">
        <f t="shared" si="1"/>
        <v>10.164770033191086</v>
      </c>
      <c r="I12" s="8">
        <v>18101</v>
      </c>
      <c r="J12" s="8">
        <v>24570</v>
      </c>
      <c r="K12" s="8">
        <v>17314</v>
      </c>
      <c r="L12" s="8">
        <v>20766</v>
      </c>
    </row>
    <row r="13" spans="1:12" s="4" customFormat="1" x14ac:dyDescent="0.25">
      <c r="A13" s="8">
        <v>4</v>
      </c>
      <c r="B13" s="8" t="s">
        <v>15</v>
      </c>
      <c r="C13" s="8">
        <v>3514</v>
      </c>
      <c r="D13" s="8">
        <v>4087</v>
      </c>
      <c r="E13" s="8">
        <v>1297</v>
      </c>
      <c r="F13" s="8">
        <v>1615</v>
      </c>
      <c r="G13" s="15">
        <f t="shared" si="0"/>
        <v>36.909504837791687</v>
      </c>
      <c r="H13" s="15">
        <f t="shared" si="1"/>
        <v>39.515537068754583</v>
      </c>
      <c r="I13" s="8">
        <v>4804</v>
      </c>
      <c r="J13" s="8">
        <v>3654</v>
      </c>
      <c r="K13" s="8">
        <v>5400</v>
      </c>
      <c r="L13" s="8">
        <v>4273</v>
      </c>
    </row>
    <row r="14" spans="1:12" s="4" customFormat="1" x14ac:dyDescent="0.25">
      <c r="A14" s="8">
        <v>5</v>
      </c>
      <c r="B14" s="8" t="s">
        <v>16</v>
      </c>
      <c r="C14" s="8">
        <v>12321</v>
      </c>
      <c r="D14" s="8">
        <v>11015</v>
      </c>
      <c r="E14" s="8">
        <v>2543</v>
      </c>
      <c r="F14" s="8">
        <v>3125</v>
      </c>
      <c r="G14" s="15">
        <f t="shared" si="0"/>
        <v>20.639558477396317</v>
      </c>
      <c r="H14" s="15">
        <f t="shared" si="1"/>
        <v>28.370403994552884</v>
      </c>
      <c r="I14" s="8">
        <v>8524</v>
      </c>
      <c r="J14" s="8">
        <v>11325</v>
      </c>
      <c r="K14" s="8">
        <v>9417</v>
      </c>
      <c r="L14" s="8">
        <v>12486</v>
      </c>
    </row>
    <row r="15" spans="1:12" s="4" customFormat="1" x14ac:dyDescent="0.25">
      <c r="A15" s="8">
        <v>6</v>
      </c>
      <c r="B15" s="8" t="s">
        <v>17</v>
      </c>
      <c r="C15" s="8">
        <v>11435</v>
      </c>
      <c r="D15" s="8">
        <v>9422</v>
      </c>
      <c r="E15" s="8">
        <v>3207</v>
      </c>
      <c r="F15" s="8">
        <v>2514</v>
      </c>
      <c r="G15" s="15">
        <f t="shared" si="0"/>
        <v>28.045474420638389</v>
      </c>
      <c r="H15" s="15">
        <f t="shared" si="1"/>
        <v>26.682233071534707</v>
      </c>
      <c r="I15" s="8">
        <v>13002</v>
      </c>
      <c r="J15" s="8">
        <v>7861</v>
      </c>
      <c r="K15" s="8">
        <v>13385</v>
      </c>
      <c r="L15" s="8">
        <v>7728</v>
      </c>
    </row>
    <row r="16" spans="1:12" s="4" customFormat="1" x14ac:dyDescent="0.25">
      <c r="A16" s="8">
        <v>7</v>
      </c>
      <c r="B16" s="8" t="s">
        <v>18</v>
      </c>
      <c r="C16" s="8">
        <v>18054</v>
      </c>
      <c r="D16" s="8">
        <v>74371</v>
      </c>
      <c r="E16" s="8">
        <v>18094</v>
      </c>
      <c r="F16" s="8">
        <v>36168</v>
      </c>
      <c r="G16" s="15">
        <f t="shared" si="0"/>
        <v>100.22155754957349</v>
      </c>
      <c r="H16" s="15">
        <f t="shared" si="1"/>
        <v>48.631859192427157</v>
      </c>
      <c r="I16" s="8">
        <v>22665</v>
      </c>
      <c r="J16" s="8">
        <v>52460</v>
      </c>
      <c r="K16" s="8">
        <v>25867</v>
      </c>
      <c r="L16" s="8">
        <v>55466</v>
      </c>
    </row>
    <row r="17" spans="1:12" s="4" customFormat="1" x14ac:dyDescent="0.25">
      <c r="A17" s="8">
        <v>8</v>
      </c>
      <c r="B17" s="8" t="s">
        <v>19</v>
      </c>
      <c r="C17" s="8">
        <v>1904</v>
      </c>
      <c r="D17" s="8">
        <v>877</v>
      </c>
      <c r="E17" s="8">
        <v>5256</v>
      </c>
      <c r="F17" s="8">
        <v>9302</v>
      </c>
      <c r="G17" s="15">
        <f t="shared" si="0"/>
        <v>276.05042016806721</v>
      </c>
      <c r="H17" s="15">
        <f t="shared" si="1"/>
        <v>1060.6613454960091</v>
      </c>
      <c r="I17" s="8">
        <v>6530</v>
      </c>
      <c r="J17" s="8">
        <v>17180</v>
      </c>
      <c r="K17" s="8">
        <v>6643</v>
      </c>
      <c r="L17" s="8">
        <v>17187</v>
      </c>
    </row>
    <row r="18" spans="1:12" s="4" customFormat="1" x14ac:dyDescent="0.25">
      <c r="A18" s="8">
        <v>9</v>
      </c>
      <c r="B18" s="8" t="s">
        <v>20</v>
      </c>
      <c r="C18" s="8">
        <v>2826</v>
      </c>
      <c r="D18" s="8">
        <v>6706</v>
      </c>
      <c r="E18" s="8">
        <v>999</v>
      </c>
      <c r="F18" s="8">
        <v>1584</v>
      </c>
      <c r="G18" s="15">
        <f t="shared" si="0"/>
        <v>35.35031847133758</v>
      </c>
      <c r="H18" s="15">
        <f t="shared" si="1"/>
        <v>23.620638234416941</v>
      </c>
      <c r="I18" s="8">
        <v>3189</v>
      </c>
      <c r="J18" s="8">
        <v>2667</v>
      </c>
      <c r="K18" s="8">
        <v>3140</v>
      </c>
      <c r="L18" s="8">
        <v>2736</v>
      </c>
    </row>
    <row r="19" spans="1:12" s="4" customFormat="1" x14ac:dyDescent="0.25">
      <c r="A19" s="8">
        <v>10</v>
      </c>
      <c r="B19" s="8" t="s">
        <v>21</v>
      </c>
      <c r="C19" s="8">
        <v>954</v>
      </c>
      <c r="D19" s="8">
        <v>940</v>
      </c>
      <c r="E19" s="8">
        <v>81</v>
      </c>
      <c r="F19" s="8">
        <v>227</v>
      </c>
      <c r="G19" s="15">
        <f t="shared" si="0"/>
        <v>8.4905660377358494</v>
      </c>
      <c r="H19" s="15">
        <f t="shared" si="1"/>
        <v>24.148936170212764</v>
      </c>
      <c r="I19" s="8">
        <v>1034</v>
      </c>
      <c r="J19" s="8">
        <v>368</v>
      </c>
      <c r="K19" s="8">
        <v>946</v>
      </c>
      <c r="L19" s="8">
        <v>405</v>
      </c>
    </row>
    <row r="20" spans="1:12" s="4" customFormat="1" x14ac:dyDescent="0.25">
      <c r="A20" s="8">
        <v>11</v>
      </c>
      <c r="B20" s="8" t="s">
        <v>22</v>
      </c>
      <c r="C20" s="8">
        <v>1428</v>
      </c>
      <c r="D20" s="8">
        <v>4491</v>
      </c>
      <c r="E20" s="8">
        <v>289</v>
      </c>
      <c r="F20" s="8">
        <v>649</v>
      </c>
      <c r="G20" s="15">
        <f t="shared" si="0"/>
        <v>20.238095238095237</v>
      </c>
      <c r="H20" s="15">
        <f t="shared" si="1"/>
        <v>14.451124471164551</v>
      </c>
      <c r="I20" s="8">
        <v>1878</v>
      </c>
      <c r="J20" s="8">
        <v>1536</v>
      </c>
      <c r="K20" s="8">
        <v>1874</v>
      </c>
      <c r="L20" s="8">
        <v>1392</v>
      </c>
    </row>
    <row r="21" spans="1:12" s="4" customFormat="1" x14ac:dyDescent="0.25">
      <c r="A21" s="8">
        <v>12</v>
      </c>
      <c r="B21" s="8" t="s">
        <v>23</v>
      </c>
      <c r="C21" s="8">
        <v>5750</v>
      </c>
      <c r="D21" s="8">
        <v>13800</v>
      </c>
      <c r="E21" s="8">
        <v>1560</v>
      </c>
      <c r="F21" s="8">
        <v>2759</v>
      </c>
      <c r="G21" s="15">
        <f t="shared" si="0"/>
        <v>27.130434782608699</v>
      </c>
      <c r="H21" s="15">
        <f t="shared" si="1"/>
        <v>19.992753623188406</v>
      </c>
      <c r="I21" s="8">
        <v>8976</v>
      </c>
      <c r="J21" s="8">
        <v>16969</v>
      </c>
      <c r="K21" s="8">
        <v>9264</v>
      </c>
      <c r="L21" s="8">
        <v>16686</v>
      </c>
    </row>
    <row r="22" spans="1:12" s="4" customFormat="1" x14ac:dyDescent="0.25">
      <c r="A22" s="8">
        <v>13</v>
      </c>
      <c r="B22" s="8" t="s">
        <v>24</v>
      </c>
      <c r="C22" s="8">
        <v>6847</v>
      </c>
      <c r="D22" s="8">
        <v>9142</v>
      </c>
      <c r="E22" s="8">
        <v>1139</v>
      </c>
      <c r="F22" s="8">
        <v>5304</v>
      </c>
      <c r="G22" s="15">
        <f t="shared" si="0"/>
        <v>16.635022637651524</v>
      </c>
      <c r="H22" s="15">
        <f t="shared" si="1"/>
        <v>58.017939181798297</v>
      </c>
      <c r="I22" s="8">
        <v>6820</v>
      </c>
      <c r="J22" s="8">
        <v>15439</v>
      </c>
      <c r="K22" s="8">
        <v>6228</v>
      </c>
      <c r="L22" s="8">
        <v>10628</v>
      </c>
    </row>
    <row r="23" spans="1:12" s="4" customFormat="1" x14ac:dyDescent="0.25">
      <c r="A23" s="8">
        <v>14</v>
      </c>
      <c r="B23" s="8" t="s">
        <v>25</v>
      </c>
      <c r="C23" s="8">
        <v>19169</v>
      </c>
      <c r="D23" s="8">
        <v>27942</v>
      </c>
      <c r="E23" s="8">
        <v>8963</v>
      </c>
      <c r="F23" s="8">
        <v>17208</v>
      </c>
      <c r="G23" s="15">
        <f t="shared" si="0"/>
        <v>46.757786008659814</v>
      </c>
      <c r="H23" s="15">
        <f t="shared" si="1"/>
        <v>61.584711187459739</v>
      </c>
      <c r="I23" s="8">
        <v>19247</v>
      </c>
      <c r="J23" s="8">
        <v>24590</v>
      </c>
      <c r="K23" s="8">
        <v>18959</v>
      </c>
      <c r="L23" s="8">
        <v>28110</v>
      </c>
    </row>
    <row r="24" spans="1:12" s="4" customFormat="1" x14ac:dyDescent="0.25">
      <c r="A24" s="8">
        <v>15</v>
      </c>
      <c r="B24" s="8" t="s">
        <v>26</v>
      </c>
      <c r="C24" s="8">
        <v>3581</v>
      </c>
      <c r="D24" s="8">
        <v>7579</v>
      </c>
      <c r="E24" s="8">
        <v>1586</v>
      </c>
      <c r="F24" s="8">
        <v>4715</v>
      </c>
      <c r="G24" s="15">
        <f t="shared" si="0"/>
        <v>44.289304663501817</v>
      </c>
      <c r="H24" s="15">
        <f t="shared" si="1"/>
        <v>62.211373532128242</v>
      </c>
      <c r="I24" s="8">
        <v>5902</v>
      </c>
      <c r="J24" s="8">
        <v>7006</v>
      </c>
      <c r="K24" s="8">
        <v>6297</v>
      </c>
      <c r="L24" s="8">
        <v>10148</v>
      </c>
    </row>
    <row r="25" spans="1:12" s="4" customFormat="1" x14ac:dyDescent="0.25">
      <c r="A25" s="8">
        <v>16</v>
      </c>
      <c r="B25" s="8" t="s">
        <v>27</v>
      </c>
      <c r="C25" s="8">
        <v>11653</v>
      </c>
      <c r="D25" s="8">
        <v>23294</v>
      </c>
      <c r="E25" s="8">
        <v>8219</v>
      </c>
      <c r="F25" s="8">
        <v>21365</v>
      </c>
      <c r="G25" s="15">
        <f t="shared" si="0"/>
        <v>70.531193684029859</v>
      </c>
      <c r="H25" s="15">
        <f t="shared" si="1"/>
        <v>91.718897570189753</v>
      </c>
      <c r="I25" s="8">
        <v>16245</v>
      </c>
      <c r="J25" s="8">
        <v>20513</v>
      </c>
      <c r="K25" s="8">
        <v>17631</v>
      </c>
      <c r="L25" s="8">
        <v>27574</v>
      </c>
    </row>
    <row r="26" spans="1:12" s="4" customFormat="1" x14ac:dyDescent="0.25">
      <c r="A26" s="8">
        <v>17</v>
      </c>
      <c r="B26" s="8" t="s">
        <v>28</v>
      </c>
      <c r="C26" s="8">
        <v>16109</v>
      </c>
      <c r="D26" s="8">
        <v>21064</v>
      </c>
      <c r="E26" s="8">
        <v>1530</v>
      </c>
      <c r="F26" s="8">
        <v>6591</v>
      </c>
      <c r="G26" s="15">
        <f t="shared" si="0"/>
        <v>9.4977962629585946</v>
      </c>
      <c r="H26" s="15">
        <f t="shared" si="1"/>
        <v>31.290353209266996</v>
      </c>
      <c r="I26" s="8">
        <v>7522</v>
      </c>
      <c r="J26" s="8">
        <v>9120</v>
      </c>
      <c r="K26" s="8">
        <v>7153</v>
      </c>
      <c r="L26" s="8">
        <v>10171</v>
      </c>
    </row>
    <row r="27" spans="1:12" s="4" customFormat="1" x14ac:dyDescent="0.25">
      <c r="A27" s="8">
        <v>18</v>
      </c>
      <c r="B27" s="8" t="s">
        <v>29</v>
      </c>
      <c r="C27" s="8">
        <v>39374</v>
      </c>
      <c r="D27" s="8">
        <v>47226</v>
      </c>
      <c r="E27" s="8">
        <v>2438</v>
      </c>
      <c r="F27" s="8">
        <v>2522</v>
      </c>
      <c r="G27" s="15">
        <f t="shared" si="0"/>
        <v>6.1919032864326713</v>
      </c>
      <c r="H27" s="15">
        <f t="shared" si="1"/>
        <v>5.340278660060136</v>
      </c>
      <c r="I27" s="8">
        <v>14982</v>
      </c>
      <c r="J27" s="8">
        <v>90302</v>
      </c>
      <c r="K27" s="8">
        <v>14188</v>
      </c>
      <c r="L27" s="8">
        <v>84955</v>
      </c>
    </row>
    <row r="28" spans="1:12" s="4" customFormat="1" x14ac:dyDescent="0.25">
      <c r="A28" s="8">
        <v>19</v>
      </c>
      <c r="B28" s="8" t="s">
        <v>30</v>
      </c>
      <c r="C28" s="8">
        <v>7117</v>
      </c>
      <c r="D28" s="8">
        <v>9233</v>
      </c>
      <c r="E28" s="8">
        <v>2495</v>
      </c>
      <c r="F28" s="8">
        <v>5414</v>
      </c>
      <c r="G28" s="15">
        <f t="shared" si="0"/>
        <v>35.056905999718985</v>
      </c>
      <c r="H28" s="15">
        <f t="shared" si="1"/>
        <v>58.637495938481536</v>
      </c>
      <c r="I28" s="8">
        <v>9240</v>
      </c>
      <c r="J28" s="8">
        <v>19131</v>
      </c>
      <c r="K28" s="8">
        <v>10521</v>
      </c>
      <c r="L28" s="8">
        <v>10820</v>
      </c>
    </row>
    <row r="29" spans="1:12" s="4" customFormat="1" x14ac:dyDescent="0.25">
      <c r="A29" s="8">
        <v>20</v>
      </c>
      <c r="B29" s="8" t="s">
        <v>31</v>
      </c>
      <c r="C29" s="8">
        <v>9635</v>
      </c>
      <c r="D29" s="8">
        <v>14453</v>
      </c>
      <c r="E29" s="8">
        <v>625</v>
      </c>
      <c r="F29" s="8">
        <v>776</v>
      </c>
      <c r="G29" s="15">
        <f t="shared" si="0"/>
        <v>6.4867669953295275</v>
      </c>
      <c r="H29" s="15">
        <f t="shared" si="1"/>
        <v>5.3691275167785237</v>
      </c>
      <c r="I29" s="8">
        <v>5136</v>
      </c>
      <c r="J29" s="8">
        <v>12402</v>
      </c>
      <c r="K29" s="8">
        <v>5313</v>
      </c>
      <c r="L29" s="8">
        <v>13107</v>
      </c>
    </row>
    <row r="30" spans="1:12" s="4" customFormat="1" x14ac:dyDescent="0.25">
      <c r="A30" s="8">
        <v>21</v>
      </c>
      <c r="B30" s="8" t="s">
        <v>32</v>
      </c>
      <c r="C30" s="8">
        <v>2815</v>
      </c>
      <c r="D30" s="8">
        <v>10843</v>
      </c>
      <c r="E30" s="8">
        <v>1003</v>
      </c>
      <c r="F30" s="8">
        <v>3941</v>
      </c>
      <c r="G30" s="15">
        <f t="shared" si="0"/>
        <v>35.630550621669627</v>
      </c>
      <c r="H30" s="15">
        <f t="shared" si="1"/>
        <v>36.346029696578434</v>
      </c>
      <c r="I30" s="8">
        <v>4319</v>
      </c>
      <c r="J30" s="8">
        <v>21985</v>
      </c>
      <c r="K30" s="8">
        <v>4213</v>
      </c>
      <c r="L30" s="8">
        <v>20846</v>
      </c>
    </row>
    <row r="31" spans="1:12" s="4" customFormat="1" x14ac:dyDescent="0.25">
      <c r="A31" s="8">
        <v>22</v>
      </c>
      <c r="B31" s="8" t="s">
        <v>33</v>
      </c>
      <c r="C31" s="8">
        <v>1556</v>
      </c>
      <c r="D31" s="8">
        <v>2052</v>
      </c>
      <c r="E31" s="8">
        <v>284</v>
      </c>
      <c r="F31" s="8">
        <v>288</v>
      </c>
      <c r="G31" s="15">
        <f t="shared" si="0"/>
        <v>18.251928020565554</v>
      </c>
      <c r="H31" s="15">
        <f t="shared" si="1"/>
        <v>14.035087719298245</v>
      </c>
      <c r="I31" s="8">
        <v>3036</v>
      </c>
      <c r="J31" s="8">
        <v>1342</v>
      </c>
      <c r="K31" s="8">
        <v>2455</v>
      </c>
      <c r="L31" s="8">
        <v>979</v>
      </c>
    </row>
    <row r="32" spans="1:12" s="4" customFormat="1" x14ac:dyDescent="0.25">
      <c r="A32" s="8">
        <v>23</v>
      </c>
      <c r="B32" s="8" t="s">
        <v>34</v>
      </c>
      <c r="C32" s="8">
        <v>12971</v>
      </c>
      <c r="D32" s="8">
        <v>14562</v>
      </c>
      <c r="E32" s="8">
        <v>1920</v>
      </c>
      <c r="F32" s="8">
        <v>6366</v>
      </c>
      <c r="G32" s="15">
        <f t="shared" si="0"/>
        <v>14.802251175699638</v>
      </c>
      <c r="H32" s="15">
        <f t="shared" si="1"/>
        <v>43.716522455706638</v>
      </c>
      <c r="I32" s="8">
        <v>10052</v>
      </c>
      <c r="J32" s="8">
        <v>6594</v>
      </c>
      <c r="K32" s="8">
        <v>10043</v>
      </c>
      <c r="L32" s="8">
        <v>8991</v>
      </c>
    </row>
    <row r="33" spans="1:12" s="4" customFormat="1" x14ac:dyDescent="0.25">
      <c r="A33" s="8">
        <v>24</v>
      </c>
      <c r="B33" s="8" t="s">
        <v>35</v>
      </c>
      <c r="C33" s="8">
        <v>5480</v>
      </c>
      <c r="D33" s="8">
        <v>9783</v>
      </c>
      <c r="E33" s="8">
        <v>1757</v>
      </c>
      <c r="F33" s="8">
        <v>2012</v>
      </c>
      <c r="G33" s="15">
        <f t="shared" si="0"/>
        <v>32.06204379562044</v>
      </c>
      <c r="H33" s="15">
        <f t="shared" si="1"/>
        <v>20.566288459572728</v>
      </c>
      <c r="I33" s="8">
        <v>19955</v>
      </c>
      <c r="J33" s="8">
        <v>18820</v>
      </c>
      <c r="K33" s="8">
        <v>9304</v>
      </c>
      <c r="L33" s="8">
        <v>17182</v>
      </c>
    </row>
    <row r="34" spans="1:12" s="4" customFormat="1" x14ac:dyDescent="0.25">
      <c r="A34" s="8">
        <v>25</v>
      </c>
      <c r="B34" s="8" t="s">
        <v>36</v>
      </c>
      <c r="C34" s="8">
        <v>5305</v>
      </c>
      <c r="D34" s="8">
        <v>15905</v>
      </c>
      <c r="E34" s="8">
        <v>1904</v>
      </c>
      <c r="F34" s="8">
        <v>1926</v>
      </c>
      <c r="G34" s="15">
        <f t="shared" si="0"/>
        <v>35.890669180018854</v>
      </c>
      <c r="H34" s="15">
        <f t="shared" si="1"/>
        <v>12.109399559886828</v>
      </c>
      <c r="I34" s="8">
        <v>6458</v>
      </c>
      <c r="J34" s="8">
        <v>7151</v>
      </c>
      <c r="K34" s="8">
        <v>7097</v>
      </c>
      <c r="L34" s="8">
        <v>6207</v>
      </c>
    </row>
    <row r="35" spans="1:12" s="4" customFormat="1" x14ac:dyDescent="0.25">
      <c r="A35" s="8">
        <v>26</v>
      </c>
      <c r="B35" s="8" t="s">
        <v>37</v>
      </c>
      <c r="C35" s="8">
        <v>2007</v>
      </c>
      <c r="D35" s="8">
        <v>5960</v>
      </c>
      <c r="E35" s="8">
        <v>1273</v>
      </c>
      <c r="F35" s="8">
        <v>7768</v>
      </c>
      <c r="G35" s="15">
        <f t="shared" si="0"/>
        <v>63.428001993024417</v>
      </c>
      <c r="H35" s="15">
        <f t="shared" si="1"/>
        <v>130.33557046979865</v>
      </c>
      <c r="I35" s="8">
        <v>2153</v>
      </c>
      <c r="J35" s="8">
        <v>10924</v>
      </c>
      <c r="K35" s="8">
        <v>2607</v>
      </c>
      <c r="L35" s="8">
        <v>9731</v>
      </c>
    </row>
    <row r="36" spans="1:12" s="4" customFormat="1" x14ac:dyDescent="0.25">
      <c r="A36" s="8">
        <v>27</v>
      </c>
      <c r="B36" s="8" t="s">
        <v>38</v>
      </c>
      <c r="C36" s="8">
        <v>11029</v>
      </c>
      <c r="D36" s="8">
        <v>61565</v>
      </c>
      <c r="E36" s="8">
        <v>4777</v>
      </c>
      <c r="F36" s="8">
        <v>19819</v>
      </c>
      <c r="G36" s="15">
        <f t="shared" si="0"/>
        <v>43.313083688457702</v>
      </c>
      <c r="H36" s="15">
        <f t="shared" si="1"/>
        <v>32.191992203362304</v>
      </c>
      <c r="I36" s="8">
        <v>16624</v>
      </c>
      <c r="J36" s="8">
        <v>60116</v>
      </c>
      <c r="K36" s="8">
        <v>16031</v>
      </c>
      <c r="L36" s="8">
        <v>51000</v>
      </c>
    </row>
    <row r="37" spans="1:12" s="4" customFormat="1" x14ac:dyDescent="0.25">
      <c r="A37" s="8">
        <v>28</v>
      </c>
      <c r="B37" s="8" t="s">
        <v>39</v>
      </c>
      <c r="C37" s="8">
        <v>6318</v>
      </c>
      <c r="D37" s="8">
        <v>9371</v>
      </c>
      <c r="E37" s="8">
        <v>1554</v>
      </c>
      <c r="F37" s="8">
        <v>2478</v>
      </c>
      <c r="G37" s="15">
        <f t="shared" si="0"/>
        <v>24.596391263057928</v>
      </c>
      <c r="H37" s="15">
        <f t="shared" si="1"/>
        <v>26.443282467185998</v>
      </c>
      <c r="I37" s="8">
        <v>8186</v>
      </c>
      <c r="J37" s="8">
        <v>6955</v>
      </c>
      <c r="K37" s="8">
        <v>8106</v>
      </c>
      <c r="L37" s="8">
        <v>8205</v>
      </c>
    </row>
    <row r="38" spans="1:12" s="4" customFormat="1" x14ac:dyDescent="0.25">
      <c r="A38" s="8">
        <v>29</v>
      </c>
      <c r="B38" s="8" t="s">
        <v>40</v>
      </c>
      <c r="C38" s="8">
        <v>17993</v>
      </c>
      <c r="D38" s="8">
        <v>29794</v>
      </c>
      <c r="E38" s="8">
        <v>7152</v>
      </c>
      <c r="F38" s="8">
        <v>9418</v>
      </c>
      <c r="G38" s="15">
        <f t="shared" si="0"/>
        <v>39.748791196576441</v>
      </c>
      <c r="H38" s="15">
        <f t="shared" si="1"/>
        <v>31.610391353963884</v>
      </c>
      <c r="I38" s="8">
        <v>32718</v>
      </c>
      <c r="J38" s="8">
        <v>61443</v>
      </c>
      <c r="K38" s="8">
        <v>33550</v>
      </c>
      <c r="L38" s="8">
        <v>56981</v>
      </c>
    </row>
    <row r="39" spans="1:12" s="4" customFormat="1" x14ac:dyDescent="0.25">
      <c r="A39" s="8">
        <v>30</v>
      </c>
      <c r="B39" s="8" t="s">
        <v>41</v>
      </c>
      <c r="C39" s="8">
        <v>6728</v>
      </c>
      <c r="D39" s="8">
        <v>7896</v>
      </c>
      <c r="E39" s="8">
        <v>840</v>
      </c>
      <c r="F39" s="8">
        <v>1376</v>
      </c>
      <c r="G39" s="15">
        <f t="shared" si="0"/>
        <v>12.485136741973839</v>
      </c>
      <c r="H39" s="15">
        <f t="shared" si="1"/>
        <v>17.426545086119553</v>
      </c>
      <c r="I39" s="8">
        <v>4503</v>
      </c>
      <c r="J39" s="8">
        <v>5410</v>
      </c>
      <c r="K39" s="8">
        <v>4377</v>
      </c>
      <c r="L39" s="8">
        <v>5085</v>
      </c>
    </row>
    <row r="40" spans="1:12" s="4" customFormat="1" x14ac:dyDescent="0.25">
      <c r="A40" s="8">
        <v>31</v>
      </c>
      <c r="B40" s="8" t="s">
        <v>42</v>
      </c>
      <c r="C40" s="8">
        <v>1569</v>
      </c>
      <c r="D40" s="8">
        <v>1995</v>
      </c>
      <c r="E40" s="8">
        <v>631</v>
      </c>
      <c r="F40" s="8">
        <v>649</v>
      </c>
      <c r="G40" s="15">
        <f t="shared" si="0"/>
        <v>40.21669853409815</v>
      </c>
      <c r="H40" s="15">
        <f t="shared" si="1"/>
        <v>32.531328320802004</v>
      </c>
      <c r="I40" s="8">
        <v>2981</v>
      </c>
      <c r="J40" s="8">
        <v>2433</v>
      </c>
      <c r="K40" s="8">
        <v>2830</v>
      </c>
      <c r="L40" s="8">
        <v>2302</v>
      </c>
    </row>
    <row r="41" spans="1:12" s="4" customFormat="1" x14ac:dyDescent="0.25">
      <c r="A41" s="8">
        <v>32</v>
      </c>
      <c r="B41" s="8" t="s">
        <v>43</v>
      </c>
      <c r="C41" s="8">
        <v>20160</v>
      </c>
      <c r="D41" s="8">
        <v>69665</v>
      </c>
      <c r="E41" s="8">
        <v>9490</v>
      </c>
      <c r="F41" s="8">
        <v>20594</v>
      </c>
      <c r="G41" s="15">
        <f t="shared" si="0"/>
        <v>47.073412698412696</v>
      </c>
      <c r="H41" s="15">
        <f t="shared" si="1"/>
        <v>29.561472762506281</v>
      </c>
      <c r="I41" s="8">
        <v>42118</v>
      </c>
      <c r="J41" s="8">
        <v>46614</v>
      </c>
      <c r="K41" s="8">
        <v>37065</v>
      </c>
      <c r="L41" s="8">
        <v>43980</v>
      </c>
    </row>
    <row r="42" spans="1:12" s="4" customFormat="1" x14ac:dyDescent="0.25">
      <c r="A42" s="8">
        <v>33</v>
      </c>
      <c r="B42" s="8" t="s">
        <v>44</v>
      </c>
      <c r="C42" s="8">
        <v>7406</v>
      </c>
      <c r="D42" s="8">
        <v>9655</v>
      </c>
      <c r="E42" s="8">
        <v>3124</v>
      </c>
      <c r="F42" s="8">
        <v>4205</v>
      </c>
      <c r="G42" s="15">
        <f t="shared" si="0"/>
        <v>42.182014582770726</v>
      </c>
      <c r="H42" s="15">
        <f t="shared" si="1"/>
        <v>43.552563438632838</v>
      </c>
      <c r="I42" s="8">
        <v>13916</v>
      </c>
      <c r="J42" s="8">
        <v>9239</v>
      </c>
      <c r="K42" s="8">
        <v>14351</v>
      </c>
      <c r="L42" s="8">
        <v>8679</v>
      </c>
    </row>
    <row r="43" spans="1:12" s="4" customFormat="1" x14ac:dyDescent="0.25">
      <c r="A43" s="8">
        <v>34</v>
      </c>
      <c r="B43" s="8" t="s">
        <v>45</v>
      </c>
      <c r="C43" s="8">
        <v>3036</v>
      </c>
      <c r="D43" s="8">
        <v>1825</v>
      </c>
      <c r="E43" s="8">
        <v>376</v>
      </c>
      <c r="F43" s="8">
        <v>373</v>
      </c>
      <c r="G43" s="15">
        <f t="shared" si="0"/>
        <v>12.384716732542818</v>
      </c>
      <c r="H43" s="15">
        <f t="shared" si="1"/>
        <v>20.43835616438356</v>
      </c>
      <c r="I43" s="8">
        <v>1479</v>
      </c>
      <c r="J43" s="8">
        <v>1551</v>
      </c>
      <c r="K43" s="8">
        <v>1630</v>
      </c>
      <c r="L43" s="8">
        <v>1803</v>
      </c>
    </row>
    <row r="44" spans="1:12" s="4" customFormat="1" x14ac:dyDescent="0.25">
      <c r="A44" s="34" t="s">
        <v>46</v>
      </c>
      <c r="B44" s="35"/>
      <c r="C44" s="21">
        <f>SUM(C10:C43)</f>
        <v>314341</v>
      </c>
      <c r="D44" s="21">
        <f>SUM(D10:D43)</f>
        <v>948922</v>
      </c>
      <c r="E44" s="21">
        <f>SUM(E10:E43)</f>
        <v>108533</v>
      </c>
      <c r="F44" s="21">
        <f>SUM(F10:F43)</f>
        <v>243242</v>
      </c>
      <c r="G44" s="22">
        <f t="shared" si="0"/>
        <v>34.527153632520097</v>
      </c>
      <c r="H44" s="22">
        <f t="shared" si="1"/>
        <v>25.633508338936185</v>
      </c>
      <c r="I44" s="21">
        <f>SUM(I10:I43)</f>
        <v>387617</v>
      </c>
      <c r="J44" s="21">
        <f>SUM(J10:J43)</f>
        <v>1157285</v>
      </c>
      <c r="K44" s="21">
        <f>SUM(K10:K43)</f>
        <v>378731</v>
      </c>
      <c r="L44" s="21">
        <f>SUM(L10:L43)</f>
        <v>784429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N45"/>
  <sheetViews>
    <sheetView workbookViewId="0">
      <selection activeCell="A5" sqref="A5"/>
    </sheetView>
  </sheetViews>
  <sheetFormatPr defaultColWidth="9.140625" defaultRowHeight="15" x14ac:dyDescent="0.25"/>
  <cols>
    <col min="1" max="1" width="8" customWidth="1"/>
    <col min="2" max="2" width="33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" customWidth="1"/>
    <col min="13" max="14" width="9.140625" hidden="1" customWidth="1"/>
    <col min="15" max="19" width="9.140625" customWidth="1"/>
  </cols>
  <sheetData>
    <row r="1" spans="1:14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4" ht="19.5" x14ac:dyDescent="0.25">
      <c r="A3" s="60" t="s">
        <v>66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"/>
    </row>
    <row r="4" spans="1:14" ht="19.5" x14ac:dyDescent="0.25">
      <c r="A4" s="61" t="s">
        <v>99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"/>
    </row>
    <row r="5" spans="1:14" ht="19.5" x14ac:dyDescent="0.4">
      <c r="A5" s="7" t="s">
        <v>67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  <c r="M5" s="1"/>
    </row>
    <row r="6" spans="1:14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  <c r="M6" s="79" t="s">
        <v>68</v>
      </c>
      <c r="N6" s="79"/>
    </row>
    <row r="7" spans="1:14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  <c r="M7" s="77" t="s">
        <v>69</v>
      </c>
      <c r="N7" s="77"/>
    </row>
    <row r="8" spans="1:14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  <c r="M8" s="78"/>
      <c r="N8" s="78"/>
    </row>
    <row r="9" spans="1:14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  <c r="M9" s="2" t="s">
        <v>10</v>
      </c>
      <c r="N9" s="2" t="s">
        <v>11</v>
      </c>
    </row>
    <row r="10" spans="1:14" s="4" customFormat="1" x14ac:dyDescent="0.25">
      <c r="A10" s="8">
        <v>1</v>
      </c>
      <c r="B10" s="8" t="s">
        <v>12</v>
      </c>
      <c r="C10" s="8">
        <v>131808</v>
      </c>
      <c r="D10" s="8">
        <v>3411143</v>
      </c>
      <c r="E10" s="8">
        <v>62607</v>
      </c>
      <c r="F10" s="8">
        <v>1940765</v>
      </c>
      <c r="G10" s="15">
        <f t="shared" ref="G10:G44" si="0">(E10/C10)*100</f>
        <v>47.498634377276041</v>
      </c>
      <c r="H10" s="15">
        <f t="shared" ref="H10:H44" si="1">(F10/D10)*100</f>
        <v>56.894858995943586</v>
      </c>
      <c r="I10" s="8">
        <v>289326</v>
      </c>
      <c r="J10" s="8">
        <v>4397745</v>
      </c>
      <c r="K10" s="8">
        <v>290909</v>
      </c>
      <c r="L10" s="8">
        <v>4536649</v>
      </c>
    </row>
    <row r="11" spans="1:14" s="4" customFormat="1" x14ac:dyDescent="0.25">
      <c r="A11" s="8">
        <v>2</v>
      </c>
      <c r="B11" s="8" t="s">
        <v>13</v>
      </c>
      <c r="C11" s="8">
        <v>6858</v>
      </c>
      <c r="D11" s="8">
        <v>95015</v>
      </c>
      <c r="E11" s="8">
        <v>3778</v>
      </c>
      <c r="F11" s="8">
        <v>53667</v>
      </c>
      <c r="G11" s="15">
        <f t="shared" si="0"/>
        <v>55.088947214931473</v>
      </c>
      <c r="H11" s="15">
        <f t="shared" si="1"/>
        <v>56.482660632531697</v>
      </c>
      <c r="I11" s="8">
        <v>16031</v>
      </c>
      <c r="J11" s="8">
        <v>105042</v>
      </c>
      <c r="K11" s="8">
        <v>15553</v>
      </c>
      <c r="L11" s="8">
        <v>107532</v>
      </c>
    </row>
    <row r="12" spans="1:14" s="4" customFormat="1" x14ac:dyDescent="0.25">
      <c r="A12" s="8">
        <v>3</v>
      </c>
      <c r="B12" s="8" t="s">
        <v>14</v>
      </c>
      <c r="C12" s="8">
        <v>18297</v>
      </c>
      <c r="D12" s="8">
        <v>193466</v>
      </c>
      <c r="E12" s="8">
        <v>7792</v>
      </c>
      <c r="F12" s="8">
        <v>111639</v>
      </c>
      <c r="G12" s="15">
        <f t="shared" si="0"/>
        <v>42.586216319615239</v>
      </c>
      <c r="H12" s="15">
        <f t="shared" si="1"/>
        <v>57.704712972822101</v>
      </c>
      <c r="I12" s="8">
        <v>37592</v>
      </c>
      <c r="J12" s="8">
        <v>226600</v>
      </c>
      <c r="K12" s="8">
        <v>38858</v>
      </c>
      <c r="L12" s="8">
        <v>247903</v>
      </c>
    </row>
    <row r="13" spans="1:14" s="4" customFormat="1" x14ac:dyDescent="0.25">
      <c r="A13" s="8">
        <v>4</v>
      </c>
      <c r="B13" s="8" t="s">
        <v>15</v>
      </c>
      <c r="C13" s="8">
        <v>3990</v>
      </c>
      <c r="D13" s="8">
        <v>39678</v>
      </c>
      <c r="E13" s="8">
        <v>1579</v>
      </c>
      <c r="F13" s="8">
        <v>24614</v>
      </c>
      <c r="G13" s="15">
        <f t="shared" si="0"/>
        <v>39.573934837092736</v>
      </c>
      <c r="H13" s="15">
        <f t="shared" si="1"/>
        <v>62.034376732698213</v>
      </c>
      <c r="I13" s="8">
        <v>10568</v>
      </c>
      <c r="J13" s="8">
        <v>58930</v>
      </c>
      <c r="K13" s="8">
        <v>10433</v>
      </c>
      <c r="L13" s="8">
        <v>59707</v>
      </c>
    </row>
    <row r="14" spans="1:14" s="4" customFormat="1" x14ac:dyDescent="0.25">
      <c r="A14" s="8">
        <v>5</v>
      </c>
      <c r="B14" s="8" t="s">
        <v>16</v>
      </c>
      <c r="C14" s="8">
        <v>7868</v>
      </c>
      <c r="D14" s="8">
        <v>105230</v>
      </c>
      <c r="E14" s="8">
        <v>4170</v>
      </c>
      <c r="F14" s="8">
        <v>98106</v>
      </c>
      <c r="G14" s="15">
        <f t="shared" si="0"/>
        <v>52.999491611591253</v>
      </c>
      <c r="H14" s="15">
        <f t="shared" si="1"/>
        <v>93.230067471253449</v>
      </c>
      <c r="I14" s="8">
        <v>23459</v>
      </c>
      <c r="J14" s="8">
        <v>203758</v>
      </c>
      <c r="K14" s="8">
        <v>23208</v>
      </c>
      <c r="L14" s="8">
        <v>218799</v>
      </c>
    </row>
    <row r="15" spans="1:14" s="4" customFormat="1" x14ac:dyDescent="0.25">
      <c r="A15" s="8">
        <v>6</v>
      </c>
      <c r="B15" s="8" t="s">
        <v>17</v>
      </c>
      <c r="C15" s="8">
        <v>24648</v>
      </c>
      <c r="D15" s="8">
        <v>361982</v>
      </c>
      <c r="E15" s="8">
        <v>7099</v>
      </c>
      <c r="F15" s="8">
        <v>165043</v>
      </c>
      <c r="G15" s="15">
        <f t="shared" si="0"/>
        <v>28.801525478740668</v>
      </c>
      <c r="H15" s="15">
        <f t="shared" si="1"/>
        <v>45.594256067981284</v>
      </c>
      <c r="I15" s="8">
        <v>36256</v>
      </c>
      <c r="J15" s="8">
        <v>420832</v>
      </c>
      <c r="K15" s="8">
        <v>37114</v>
      </c>
      <c r="L15" s="8">
        <v>427050</v>
      </c>
    </row>
    <row r="16" spans="1:14" s="4" customFormat="1" x14ac:dyDescent="0.25">
      <c r="A16" s="8">
        <v>7</v>
      </c>
      <c r="B16" s="8" t="s">
        <v>18</v>
      </c>
      <c r="C16" s="8">
        <v>14042</v>
      </c>
      <c r="D16" s="8">
        <v>356004</v>
      </c>
      <c r="E16" s="8">
        <v>7989</v>
      </c>
      <c r="F16" s="8">
        <v>230321</v>
      </c>
      <c r="G16" s="15">
        <f t="shared" si="0"/>
        <v>56.893604899586961</v>
      </c>
      <c r="H16" s="15">
        <f t="shared" si="1"/>
        <v>64.696183188952944</v>
      </c>
      <c r="I16" s="8">
        <v>37911</v>
      </c>
      <c r="J16" s="8">
        <v>382034</v>
      </c>
      <c r="K16" s="8">
        <v>37990</v>
      </c>
      <c r="L16" s="8">
        <v>404456</v>
      </c>
    </row>
    <row r="17" spans="1:12" s="4" customFormat="1" x14ac:dyDescent="0.25">
      <c r="A17" s="8">
        <v>8</v>
      </c>
      <c r="B17" s="8" t="s">
        <v>19</v>
      </c>
      <c r="C17" s="8">
        <v>8101</v>
      </c>
      <c r="D17" s="8">
        <v>29416</v>
      </c>
      <c r="E17" s="8">
        <v>1888</v>
      </c>
      <c r="F17" s="8">
        <v>15738</v>
      </c>
      <c r="G17" s="15">
        <f t="shared" si="0"/>
        <v>23.305764720404891</v>
      </c>
      <c r="H17" s="15">
        <f t="shared" si="1"/>
        <v>53.501495784607009</v>
      </c>
      <c r="I17" s="8">
        <v>9679</v>
      </c>
      <c r="J17" s="8">
        <v>37792</v>
      </c>
      <c r="K17" s="8">
        <v>9957</v>
      </c>
      <c r="L17" s="8">
        <v>40805</v>
      </c>
    </row>
    <row r="18" spans="1:12" s="4" customFormat="1" x14ac:dyDescent="0.25">
      <c r="A18" s="8">
        <v>9</v>
      </c>
      <c r="B18" s="8" t="s">
        <v>20</v>
      </c>
      <c r="C18" s="8">
        <v>2975</v>
      </c>
      <c r="D18" s="8">
        <v>36574</v>
      </c>
      <c r="E18" s="8">
        <v>1741</v>
      </c>
      <c r="F18" s="8">
        <v>22131</v>
      </c>
      <c r="G18" s="15">
        <f t="shared" si="0"/>
        <v>58.521008403361343</v>
      </c>
      <c r="H18" s="15">
        <f t="shared" si="1"/>
        <v>60.510198501667858</v>
      </c>
      <c r="I18" s="8">
        <v>7335</v>
      </c>
      <c r="J18" s="8">
        <v>37575</v>
      </c>
      <c r="K18" s="8">
        <v>7524</v>
      </c>
      <c r="L18" s="8">
        <v>39217</v>
      </c>
    </row>
    <row r="19" spans="1:12" s="4" customFormat="1" x14ac:dyDescent="0.25">
      <c r="A19" s="8">
        <v>10</v>
      </c>
      <c r="B19" s="8" t="s">
        <v>21</v>
      </c>
      <c r="C19" s="8">
        <v>615</v>
      </c>
      <c r="D19" s="8">
        <v>2081</v>
      </c>
      <c r="E19" s="8">
        <v>165</v>
      </c>
      <c r="F19" s="8">
        <v>709</v>
      </c>
      <c r="G19" s="15">
        <f t="shared" si="0"/>
        <v>26.829268292682929</v>
      </c>
      <c r="H19" s="15">
        <f t="shared" si="1"/>
        <v>34.070158577606918</v>
      </c>
      <c r="I19" s="8">
        <v>1350</v>
      </c>
      <c r="J19" s="8">
        <v>3524</v>
      </c>
      <c r="K19" s="8">
        <v>1277</v>
      </c>
      <c r="L19" s="8">
        <v>3471</v>
      </c>
    </row>
    <row r="20" spans="1:12" s="4" customFormat="1" x14ac:dyDescent="0.25">
      <c r="A20" s="8">
        <v>11</v>
      </c>
      <c r="B20" s="8" t="s">
        <v>22</v>
      </c>
      <c r="C20" s="8">
        <v>3647</v>
      </c>
      <c r="D20" s="8">
        <v>47453</v>
      </c>
      <c r="E20" s="8">
        <v>1896</v>
      </c>
      <c r="F20" s="8">
        <v>23174</v>
      </c>
      <c r="G20" s="15">
        <f t="shared" si="0"/>
        <v>51.987935289278866</v>
      </c>
      <c r="H20" s="15">
        <f t="shared" si="1"/>
        <v>48.835690051208566</v>
      </c>
      <c r="I20" s="8">
        <v>9667</v>
      </c>
      <c r="J20" s="8">
        <v>63717</v>
      </c>
      <c r="K20" s="8">
        <v>9394</v>
      </c>
      <c r="L20" s="8">
        <v>66282</v>
      </c>
    </row>
    <row r="21" spans="1:12" s="4" customFormat="1" x14ac:dyDescent="0.25">
      <c r="A21" s="8">
        <v>12</v>
      </c>
      <c r="B21" s="8" t="s">
        <v>23</v>
      </c>
      <c r="C21" s="8">
        <v>4234</v>
      </c>
      <c r="D21" s="8">
        <v>35620</v>
      </c>
      <c r="E21" s="8">
        <v>1651</v>
      </c>
      <c r="F21" s="8">
        <v>25206</v>
      </c>
      <c r="G21" s="15">
        <f t="shared" si="0"/>
        <v>38.993859234766177</v>
      </c>
      <c r="H21" s="15">
        <f t="shared" si="1"/>
        <v>70.763615946097701</v>
      </c>
      <c r="I21" s="8">
        <v>14498</v>
      </c>
      <c r="J21" s="8">
        <v>61632</v>
      </c>
      <c r="K21" s="8">
        <v>13511</v>
      </c>
      <c r="L21" s="8">
        <v>63654</v>
      </c>
    </row>
    <row r="22" spans="1:12" s="4" customFormat="1" x14ac:dyDescent="0.25">
      <c r="A22" s="8">
        <v>13</v>
      </c>
      <c r="B22" s="8" t="s">
        <v>24</v>
      </c>
      <c r="C22" s="8">
        <v>17834</v>
      </c>
      <c r="D22" s="8">
        <v>277692</v>
      </c>
      <c r="E22" s="8">
        <v>8660</v>
      </c>
      <c r="F22" s="8">
        <v>159411</v>
      </c>
      <c r="G22" s="15">
        <f t="shared" si="0"/>
        <v>48.558932376359763</v>
      </c>
      <c r="H22" s="15">
        <f t="shared" si="1"/>
        <v>57.405686876107339</v>
      </c>
      <c r="I22" s="8">
        <v>37631</v>
      </c>
      <c r="J22" s="8">
        <v>384585</v>
      </c>
      <c r="K22" s="8">
        <v>38396</v>
      </c>
      <c r="L22" s="8">
        <v>405136</v>
      </c>
    </row>
    <row r="23" spans="1:12" s="4" customFormat="1" x14ac:dyDescent="0.25">
      <c r="A23" s="8">
        <v>14</v>
      </c>
      <c r="B23" s="8" t="s">
        <v>25</v>
      </c>
      <c r="C23" s="8">
        <v>5493</v>
      </c>
      <c r="D23" s="8">
        <v>65798</v>
      </c>
      <c r="E23" s="8">
        <v>3368</v>
      </c>
      <c r="F23" s="8">
        <v>39107</v>
      </c>
      <c r="G23" s="15">
        <f t="shared" si="0"/>
        <v>61.314400145639901</v>
      </c>
      <c r="H23" s="15">
        <f t="shared" si="1"/>
        <v>59.434937232134708</v>
      </c>
      <c r="I23" s="8">
        <v>12000</v>
      </c>
      <c r="J23" s="8">
        <v>75067</v>
      </c>
      <c r="K23" s="8">
        <v>11570</v>
      </c>
      <c r="L23" s="8">
        <v>76143</v>
      </c>
    </row>
    <row r="24" spans="1:12" s="4" customFormat="1" x14ac:dyDescent="0.25">
      <c r="A24" s="8">
        <v>15</v>
      </c>
      <c r="B24" s="8" t="s">
        <v>26</v>
      </c>
      <c r="C24" s="8">
        <v>13297</v>
      </c>
      <c r="D24" s="8">
        <v>358664</v>
      </c>
      <c r="E24" s="8">
        <v>7869</v>
      </c>
      <c r="F24" s="8">
        <v>235862</v>
      </c>
      <c r="G24" s="15">
        <f t="shared" si="0"/>
        <v>59.178762126795512</v>
      </c>
      <c r="H24" s="15">
        <f t="shared" si="1"/>
        <v>65.76126960051748</v>
      </c>
      <c r="I24" s="8">
        <v>34162</v>
      </c>
      <c r="J24" s="8">
        <v>423552</v>
      </c>
      <c r="K24" s="8">
        <v>34263</v>
      </c>
      <c r="L24" s="8">
        <v>439420</v>
      </c>
    </row>
    <row r="25" spans="1:12" s="4" customFormat="1" x14ac:dyDescent="0.25">
      <c r="A25" s="8">
        <v>16</v>
      </c>
      <c r="B25" s="8" t="s">
        <v>27</v>
      </c>
      <c r="C25" s="8">
        <v>8911</v>
      </c>
      <c r="D25" s="8">
        <v>125091</v>
      </c>
      <c r="E25" s="8">
        <v>5040</v>
      </c>
      <c r="F25" s="8">
        <v>78365</v>
      </c>
      <c r="G25" s="15">
        <f t="shared" si="0"/>
        <v>56.5593087195601</v>
      </c>
      <c r="H25" s="15">
        <f t="shared" si="1"/>
        <v>62.646393425586176</v>
      </c>
      <c r="I25" s="8">
        <v>22529</v>
      </c>
      <c r="J25" s="8">
        <v>164205</v>
      </c>
      <c r="K25" s="8">
        <v>21657</v>
      </c>
      <c r="L25" s="8">
        <v>160735</v>
      </c>
    </row>
    <row r="26" spans="1:12" s="4" customFormat="1" x14ac:dyDescent="0.25">
      <c r="A26" s="8">
        <v>17</v>
      </c>
      <c r="B26" s="8" t="s">
        <v>28</v>
      </c>
      <c r="C26" s="8">
        <v>36077</v>
      </c>
      <c r="D26" s="8">
        <v>785586</v>
      </c>
      <c r="E26" s="8">
        <v>10805</v>
      </c>
      <c r="F26" s="8">
        <v>293156</v>
      </c>
      <c r="G26" s="15">
        <f t="shared" si="0"/>
        <v>29.949829531280319</v>
      </c>
      <c r="H26" s="15">
        <f t="shared" si="1"/>
        <v>37.316856461291316</v>
      </c>
      <c r="I26" s="8">
        <v>56119</v>
      </c>
      <c r="J26" s="8">
        <v>697285</v>
      </c>
      <c r="K26" s="8">
        <v>58133</v>
      </c>
      <c r="L26" s="8">
        <v>731957</v>
      </c>
    </row>
    <row r="27" spans="1:12" s="4" customFormat="1" x14ac:dyDescent="0.25">
      <c r="A27" s="8">
        <v>18</v>
      </c>
      <c r="B27" s="8" t="s">
        <v>29</v>
      </c>
      <c r="C27" s="8">
        <v>14945</v>
      </c>
      <c r="D27" s="8">
        <v>109875</v>
      </c>
      <c r="E27" s="8">
        <v>5252</v>
      </c>
      <c r="F27" s="8">
        <v>73239</v>
      </c>
      <c r="G27" s="15">
        <f t="shared" si="0"/>
        <v>35.142188022750084</v>
      </c>
      <c r="H27" s="15">
        <f t="shared" si="1"/>
        <v>66.656655290102378</v>
      </c>
      <c r="I27" s="8">
        <v>29831</v>
      </c>
      <c r="J27" s="8">
        <v>153356</v>
      </c>
      <c r="K27" s="8">
        <v>30413</v>
      </c>
      <c r="L27" s="8">
        <v>158656</v>
      </c>
    </row>
    <row r="28" spans="1:12" s="4" customFormat="1" x14ac:dyDescent="0.25">
      <c r="A28" s="8">
        <v>19</v>
      </c>
      <c r="B28" s="8" t="s">
        <v>30</v>
      </c>
      <c r="C28" s="8">
        <v>16583</v>
      </c>
      <c r="D28" s="8">
        <v>258954</v>
      </c>
      <c r="E28" s="8">
        <v>5387</v>
      </c>
      <c r="F28" s="8">
        <v>134925</v>
      </c>
      <c r="G28" s="15">
        <f t="shared" si="0"/>
        <v>32.48507507688597</v>
      </c>
      <c r="H28" s="15">
        <f t="shared" si="1"/>
        <v>52.103848559975908</v>
      </c>
      <c r="I28" s="8">
        <v>31884</v>
      </c>
      <c r="J28" s="8">
        <v>300065</v>
      </c>
      <c r="K28" s="8">
        <v>32976</v>
      </c>
      <c r="L28" s="8">
        <v>315320</v>
      </c>
    </row>
    <row r="29" spans="1:12" s="4" customFormat="1" x14ac:dyDescent="0.25">
      <c r="A29" s="8">
        <v>20</v>
      </c>
      <c r="B29" s="8" t="s">
        <v>31</v>
      </c>
      <c r="C29" s="8">
        <v>2927</v>
      </c>
      <c r="D29" s="8">
        <v>15525</v>
      </c>
      <c r="E29" s="8">
        <v>1273</v>
      </c>
      <c r="F29" s="8">
        <v>10967</v>
      </c>
      <c r="G29" s="15">
        <f t="shared" si="0"/>
        <v>43.491629654936794</v>
      </c>
      <c r="H29" s="15">
        <f t="shared" si="1"/>
        <v>70.640901771336544</v>
      </c>
      <c r="I29" s="8">
        <v>9476</v>
      </c>
      <c r="J29" s="8">
        <v>31294</v>
      </c>
      <c r="K29" s="8">
        <v>9120</v>
      </c>
      <c r="L29" s="8">
        <v>31614</v>
      </c>
    </row>
    <row r="30" spans="1:12" s="4" customFormat="1" x14ac:dyDescent="0.25">
      <c r="A30" s="8">
        <v>21</v>
      </c>
      <c r="B30" s="8" t="s">
        <v>32</v>
      </c>
      <c r="C30" s="8">
        <v>8713</v>
      </c>
      <c r="D30" s="8">
        <v>549666</v>
      </c>
      <c r="E30" s="8">
        <v>4897</v>
      </c>
      <c r="F30" s="8">
        <v>286181</v>
      </c>
      <c r="G30" s="15">
        <f t="shared" si="0"/>
        <v>56.20337426833467</v>
      </c>
      <c r="H30" s="15">
        <f t="shared" si="1"/>
        <v>52.064526457885329</v>
      </c>
      <c r="I30" s="8">
        <v>22289</v>
      </c>
      <c r="J30" s="8">
        <v>614709</v>
      </c>
      <c r="K30" s="8">
        <v>22912</v>
      </c>
      <c r="L30" s="8">
        <v>588751</v>
      </c>
    </row>
    <row r="31" spans="1:12" s="4" customFormat="1" x14ac:dyDescent="0.25">
      <c r="A31" s="8">
        <v>22</v>
      </c>
      <c r="B31" s="8" t="s">
        <v>33</v>
      </c>
      <c r="C31" s="8">
        <v>1872</v>
      </c>
      <c r="D31" s="8">
        <v>13572</v>
      </c>
      <c r="E31" s="8">
        <v>907</v>
      </c>
      <c r="F31" s="8">
        <v>5452</v>
      </c>
      <c r="G31" s="15">
        <f t="shared" si="0"/>
        <v>48.450854700854698</v>
      </c>
      <c r="H31" s="15">
        <f t="shared" si="1"/>
        <v>40.17094017094017</v>
      </c>
      <c r="I31" s="8">
        <v>5288</v>
      </c>
      <c r="J31" s="8">
        <v>19149</v>
      </c>
      <c r="K31" s="8">
        <v>5155</v>
      </c>
      <c r="L31" s="8">
        <v>20032</v>
      </c>
    </row>
    <row r="32" spans="1:12" s="4" customFormat="1" x14ac:dyDescent="0.25">
      <c r="A32" s="8">
        <v>23</v>
      </c>
      <c r="B32" s="8" t="s">
        <v>34</v>
      </c>
      <c r="C32" s="8">
        <v>13482</v>
      </c>
      <c r="D32" s="8">
        <v>132307</v>
      </c>
      <c r="E32" s="8">
        <v>5628</v>
      </c>
      <c r="F32" s="8">
        <v>73429</v>
      </c>
      <c r="G32" s="15">
        <f t="shared" si="0"/>
        <v>41.744548286604363</v>
      </c>
      <c r="H32" s="15">
        <f t="shared" si="1"/>
        <v>55.498953192196929</v>
      </c>
      <c r="I32" s="8">
        <v>26540</v>
      </c>
      <c r="J32" s="8">
        <v>178785</v>
      </c>
      <c r="K32" s="8">
        <v>26976</v>
      </c>
      <c r="L32" s="8">
        <v>188321</v>
      </c>
    </row>
    <row r="33" spans="1:12" s="4" customFormat="1" x14ac:dyDescent="0.25">
      <c r="A33" s="8">
        <v>24</v>
      </c>
      <c r="B33" s="8" t="s">
        <v>35</v>
      </c>
      <c r="C33" s="8">
        <v>8454</v>
      </c>
      <c r="D33" s="8">
        <v>91737</v>
      </c>
      <c r="E33" s="8">
        <v>3594</v>
      </c>
      <c r="F33" s="8">
        <v>48638</v>
      </c>
      <c r="G33" s="15">
        <f t="shared" si="0"/>
        <v>42.512420156139108</v>
      </c>
      <c r="H33" s="15">
        <f t="shared" si="1"/>
        <v>53.018956364389503</v>
      </c>
      <c r="I33" s="8">
        <v>24158</v>
      </c>
      <c r="J33" s="8">
        <v>110337</v>
      </c>
      <c r="K33" s="8">
        <v>19262</v>
      </c>
      <c r="L33" s="8">
        <v>112223</v>
      </c>
    </row>
    <row r="34" spans="1:12" s="4" customFormat="1" x14ac:dyDescent="0.25">
      <c r="A34" s="8">
        <v>25</v>
      </c>
      <c r="B34" s="8" t="s">
        <v>36</v>
      </c>
      <c r="C34" s="8">
        <v>6258</v>
      </c>
      <c r="D34" s="8">
        <v>52189</v>
      </c>
      <c r="E34" s="8">
        <v>2178</v>
      </c>
      <c r="F34" s="8">
        <v>31470</v>
      </c>
      <c r="G34" s="15">
        <f t="shared" si="0"/>
        <v>34.803451581975068</v>
      </c>
      <c r="H34" s="15">
        <f t="shared" si="1"/>
        <v>60.300063231715498</v>
      </c>
      <c r="I34" s="8">
        <v>14365</v>
      </c>
      <c r="J34" s="8">
        <v>71699</v>
      </c>
      <c r="K34" s="8">
        <v>13973</v>
      </c>
      <c r="L34" s="8">
        <v>75933</v>
      </c>
    </row>
    <row r="35" spans="1:12" s="4" customFormat="1" x14ac:dyDescent="0.25">
      <c r="A35" s="8">
        <v>26</v>
      </c>
      <c r="B35" s="8" t="s">
        <v>37</v>
      </c>
      <c r="C35" s="8">
        <v>3951</v>
      </c>
      <c r="D35" s="8">
        <v>66188</v>
      </c>
      <c r="E35" s="8">
        <v>1993</v>
      </c>
      <c r="F35" s="8">
        <v>25639</v>
      </c>
      <c r="G35" s="15">
        <f t="shared" si="0"/>
        <v>50.442925841559095</v>
      </c>
      <c r="H35" s="15">
        <f t="shared" si="1"/>
        <v>38.736628996192664</v>
      </c>
      <c r="I35" s="8">
        <v>8430</v>
      </c>
      <c r="J35" s="8">
        <v>61565</v>
      </c>
      <c r="K35" s="8">
        <v>8198</v>
      </c>
      <c r="L35" s="8">
        <v>62821</v>
      </c>
    </row>
    <row r="36" spans="1:12" s="4" customFormat="1" x14ac:dyDescent="0.25">
      <c r="A36" s="8">
        <v>27</v>
      </c>
      <c r="B36" s="8" t="s">
        <v>38</v>
      </c>
      <c r="C36" s="8">
        <v>41790</v>
      </c>
      <c r="D36" s="8">
        <v>1705900</v>
      </c>
      <c r="E36" s="8">
        <v>24326</v>
      </c>
      <c r="F36" s="8">
        <v>847359</v>
      </c>
      <c r="G36" s="15">
        <f t="shared" si="0"/>
        <v>58.210098109595599</v>
      </c>
      <c r="H36" s="15">
        <f t="shared" si="1"/>
        <v>49.672255114602265</v>
      </c>
      <c r="I36" s="8">
        <v>112742</v>
      </c>
      <c r="J36" s="8">
        <v>2058880</v>
      </c>
      <c r="K36" s="8">
        <v>115289</v>
      </c>
      <c r="L36" s="8">
        <v>2127644</v>
      </c>
    </row>
    <row r="37" spans="1:12" s="4" customFormat="1" x14ac:dyDescent="0.25">
      <c r="A37" s="8">
        <v>28</v>
      </c>
      <c r="B37" s="8" t="s">
        <v>39</v>
      </c>
      <c r="C37" s="8">
        <v>7602</v>
      </c>
      <c r="D37" s="8">
        <v>162332</v>
      </c>
      <c r="E37" s="8">
        <v>3367</v>
      </c>
      <c r="F37" s="8">
        <v>74184</v>
      </c>
      <c r="G37" s="15">
        <f t="shared" si="0"/>
        <v>44.290976058931861</v>
      </c>
      <c r="H37" s="15">
        <f t="shared" si="1"/>
        <v>45.698937978956707</v>
      </c>
      <c r="I37" s="8">
        <v>18683</v>
      </c>
      <c r="J37" s="8">
        <v>178872</v>
      </c>
      <c r="K37" s="8">
        <v>18981</v>
      </c>
      <c r="L37" s="8">
        <v>188545</v>
      </c>
    </row>
    <row r="38" spans="1:12" s="4" customFormat="1" x14ac:dyDescent="0.25">
      <c r="A38" s="8">
        <v>29</v>
      </c>
      <c r="B38" s="8" t="s">
        <v>40</v>
      </c>
      <c r="C38" s="8">
        <v>79353</v>
      </c>
      <c r="D38" s="8">
        <v>3321173</v>
      </c>
      <c r="E38" s="8">
        <v>47868</v>
      </c>
      <c r="F38" s="8">
        <v>1916534</v>
      </c>
      <c r="G38" s="15">
        <f t="shared" si="0"/>
        <v>60.322861139465424</v>
      </c>
      <c r="H38" s="15">
        <f t="shared" si="1"/>
        <v>57.706539225749452</v>
      </c>
      <c r="I38" s="8">
        <v>201123</v>
      </c>
      <c r="J38" s="8">
        <v>4280511</v>
      </c>
      <c r="K38" s="8">
        <v>206057</v>
      </c>
      <c r="L38" s="8">
        <v>4528317</v>
      </c>
    </row>
    <row r="39" spans="1:12" s="4" customFormat="1" x14ac:dyDescent="0.25">
      <c r="A39" s="8">
        <v>30</v>
      </c>
      <c r="B39" s="8" t="s">
        <v>41</v>
      </c>
      <c r="C39" s="8">
        <v>9598</v>
      </c>
      <c r="D39" s="8">
        <v>215815</v>
      </c>
      <c r="E39" s="8">
        <v>3268</v>
      </c>
      <c r="F39" s="8">
        <v>55940</v>
      </c>
      <c r="G39" s="15">
        <f t="shared" si="0"/>
        <v>34.048760158366328</v>
      </c>
      <c r="H39" s="15">
        <f t="shared" si="1"/>
        <v>25.920348446586196</v>
      </c>
      <c r="I39" s="8">
        <v>19165</v>
      </c>
      <c r="J39" s="8">
        <v>185124</v>
      </c>
      <c r="K39" s="8">
        <v>19171</v>
      </c>
      <c r="L39" s="8">
        <v>187215</v>
      </c>
    </row>
    <row r="40" spans="1:12" s="4" customFormat="1" x14ac:dyDescent="0.25">
      <c r="A40" s="8">
        <v>31</v>
      </c>
      <c r="B40" s="8" t="s">
        <v>42</v>
      </c>
      <c r="C40" s="8">
        <v>2241</v>
      </c>
      <c r="D40" s="8">
        <v>19226</v>
      </c>
      <c r="E40" s="8">
        <v>993</v>
      </c>
      <c r="F40" s="8">
        <v>11753</v>
      </c>
      <c r="G40" s="15">
        <f t="shared" si="0"/>
        <v>44.310575635876845</v>
      </c>
      <c r="H40" s="15">
        <f t="shared" si="1"/>
        <v>61.130760428586292</v>
      </c>
      <c r="I40" s="8">
        <v>5885</v>
      </c>
      <c r="J40" s="8">
        <v>27408</v>
      </c>
      <c r="K40" s="8">
        <v>5692</v>
      </c>
      <c r="L40" s="8">
        <v>27700</v>
      </c>
    </row>
    <row r="41" spans="1:12" s="4" customFormat="1" x14ac:dyDescent="0.25">
      <c r="A41" s="8">
        <v>32</v>
      </c>
      <c r="B41" s="8" t="s">
        <v>43</v>
      </c>
      <c r="C41" s="8">
        <v>41281</v>
      </c>
      <c r="D41" s="8">
        <v>1060619</v>
      </c>
      <c r="E41" s="8">
        <v>21610</v>
      </c>
      <c r="F41" s="8">
        <v>562571</v>
      </c>
      <c r="G41" s="15">
        <f t="shared" si="0"/>
        <v>52.348538068360753</v>
      </c>
      <c r="H41" s="15">
        <f t="shared" si="1"/>
        <v>53.041761461938741</v>
      </c>
      <c r="I41" s="8">
        <v>106109</v>
      </c>
      <c r="J41" s="8">
        <v>1381857</v>
      </c>
      <c r="K41" s="8">
        <v>109679</v>
      </c>
      <c r="L41" s="8">
        <v>1406816</v>
      </c>
    </row>
    <row r="42" spans="1:12" s="4" customFormat="1" x14ac:dyDescent="0.25">
      <c r="A42" s="8">
        <v>33</v>
      </c>
      <c r="B42" s="8" t="s">
        <v>44</v>
      </c>
      <c r="C42" s="8">
        <v>15394</v>
      </c>
      <c r="D42" s="8">
        <v>389092</v>
      </c>
      <c r="E42" s="8">
        <v>9254</v>
      </c>
      <c r="F42" s="8">
        <v>242845</v>
      </c>
      <c r="G42" s="15">
        <f t="shared" si="0"/>
        <v>60.114330258542296</v>
      </c>
      <c r="H42" s="15">
        <f t="shared" si="1"/>
        <v>62.413259588991806</v>
      </c>
      <c r="I42" s="8">
        <v>41876</v>
      </c>
      <c r="J42" s="8">
        <v>496802</v>
      </c>
      <c r="K42" s="8">
        <v>44755</v>
      </c>
      <c r="L42" s="8">
        <v>519665</v>
      </c>
    </row>
    <row r="43" spans="1:12" s="4" customFormat="1" x14ac:dyDescent="0.25">
      <c r="A43" s="8">
        <v>34</v>
      </c>
      <c r="B43" s="8" t="s">
        <v>45</v>
      </c>
      <c r="C43" s="8">
        <v>1472</v>
      </c>
      <c r="D43" s="8">
        <v>6909</v>
      </c>
      <c r="E43" s="8">
        <v>785</v>
      </c>
      <c r="F43" s="8">
        <v>12847</v>
      </c>
      <c r="G43" s="15">
        <f t="shared" si="0"/>
        <v>53.328804347826086</v>
      </c>
      <c r="H43" s="15">
        <f t="shared" si="1"/>
        <v>185.94586770878564</v>
      </c>
      <c r="I43" s="8">
        <v>6094</v>
      </c>
      <c r="J43" s="8">
        <v>39484</v>
      </c>
      <c r="K43" s="8">
        <v>5944</v>
      </c>
      <c r="L43" s="8">
        <v>41547</v>
      </c>
    </row>
    <row r="44" spans="1:12" s="4" customFormat="1" x14ac:dyDescent="0.25">
      <c r="A44" s="34" t="s">
        <v>46</v>
      </c>
      <c r="B44" s="35"/>
      <c r="C44" s="21">
        <f>SUM(C10:C43)</f>
        <v>584611</v>
      </c>
      <c r="D44" s="21">
        <f>SUM(D10:D43)</f>
        <v>14497572</v>
      </c>
      <c r="E44" s="21">
        <f>SUM(E10:E43)</f>
        <v>280677</v>
      </c>
      <c r="F44" s="21">
        <f>SUM(F10:F43)</f>
        <v>7930987</v>
      </c>
      <c r="G44" s="22">
        <f t="shared" si="0"/>
        <v>48.010899555430875</v>
      </c>
      <c r="H44" s="22">
        <f t="shared" si="1"/>
        <v>54.705622431121569</v>
      </c>
      <c r="I44" s="21">
        <f>SUM(I10:I43)</f>
        <v>1340051</v>
      </c>
      <c r="J44" s="21">
        <f>SUM(J10:J43)</f>
        <v>17933772</v>
      </c>
      <c r="K44" s="21">
        <f>SUM(K10:K43)</f>
        <v>1354300</v>
      </c>
      <c r="L44" s="21">
        <f>SUM(L10:L43)</f>
        <v>18610036</v>
      </c>
    </row>
    <row r="45" spans="1:12" s="25" customFormat="1" x14ac:dyDescent="0.25">
      <c r="B45" s="25" t="s">
        <v>47</v>
      </c>
    </row>
  </sheetData>
  <mergeCells count="13">
    <mergeCell ref="A44:B44"/>
    <mergeCell ref="M7:N8"/>
    <mergeCell ref="M6:N6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L45"/>
  <sheetViews>
    <sheetView workbookViewId="0">
      <selection activeCell="A5" sqref="A5"/>
    </sheetView>
  </sheetViews>
  <sheetFormatPr defaultColWidth="9.140625" defaultRowHeight="15" x14ac:dyDescent="0.25"/>
  <cols>
    <col min="1" max="1" width="8" customWidth="1"/>
    <col min="2" max="2" width="32.42578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5.14062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1" t="s">
        <v>99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9.5" x14ac:dyDescent="0.4">
      <c r="A5" s="7" t="s">
        <v>71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19308</v>
      </c>
      <c r="D10" s="8">
        <v>3843775</v>
      </c>
      <c r="E10" s="8">
        <v>11411</v>
      </c>
      <c r="F10" s="8">
        <v>2304402</v>
      </c>
      <c r="G10" s="15">
        <f t="shared" ref="G10:G44" si="0">(E10/C10)*100</f>
        <v>59.099854982390724</v>
      </c>
      <c r="H10" s="15">
        <f t="shared" ref="H10:H44" si="1">(F10/D10)*100</f>
        <v>59.951532022555952</v>
      </c>
      <c r="I10" s="8">
        <v>30814</v>
      </c>
      <c r="J10" s="8">
        <v>3257910</v>
      </c>
      <c r="K10" s="8">
        <v>32101</v>
      </c>
      <c r="L10" s="8">
        <v>3374814</v>
      </c>
    </row>
    <row r="11" spans="1:12" s="4" customFormat="1" x14ac:dyDescent="0.25">
      <c r="A11" s="8">
        <v>2</v>
      </c>
      <c r="B11" s="8" t="s">
        <v>13</v>
      </c>
      <c r="C11" s="8">
        <v>466</v>
      </c>
      <c r="D11" s="8">
        <v>44315</v>
      </c>
      <c r="E11" s="8">
        <v>304</v>
      </c>
      <c r="F11" s="8">
        <v>32012</v>
      </c>
      <c r="G11" s="15">
        <f t="shared" si="0"/>
        <v>65.236051502145926</v>
      </c>
      <c r="H11" s="15">
        <f t="shared" si="1"/>
        <v>72.237391402459664</v>
      </c>
      <c r="I11" s="8">
        <v>871</v>
      </c>
      <c r="J11" s="8">
        <v>39332</v>
      </c>
      <c r="K11" s="8">
        <v>849</v>
      </c>
      <c r="L11" s="8">
        <v>36004</v>
      </c>
    </row>
    <row r="12" spans="1:12" s="4" customFormat="1" x14ac:dyDescent="0.25">
      <c r="A12" s="8">
        <v>3</v>
      </c>
      <c r="B12" s="8" t="s">
        <v>14</v>
      </c>
      <c r="C12" s="8">
        <v>1080</v>
      </c>
      <c r="D12" s="8">
        <v>147315</v>
      </c>
      <c r="E12" s="8">
        <v>501</v>
      </c>
      <c r="F12" s="8">
        <v>80640</v>
      </c>
      <c r="G12" s="15">
        <f t="shared" si="0"/>
        <v>46.388888888888893</v>
      </c>
      <c r="H12" s="15">
        <f t="shared" si="1"/>
        <v>54.739843193157526</v>
      </c>
      <c r="I12" s="8">
        <v>1424</v>
      </c>
      <c r="J12" s="8">
        <v>108782</v>
      </c>
      <c r="K12" s="8">
        <v>1550</v>
      </c>
      <c r="L12" s="8">
        <v>117573</v>
      </c>
    </row>
    <row r="13" spans="1:12" s="4" customFormat="1" x14ac:dyDescent="0.25">
      <c r="A13" s="8">
        <v>4</v>
      </c>
      <c r="B13" s="8" t="s">
        <v>15</v>
      </c>
      <c r="C13" s="8">
        <v>211</v>
      </c>
      <c r="D13" s="8">
        <v>39964</v>
      </c>
      <c r="E13" s="8">
        <v>153</v>
      </c>
      <c r="F13" s="8">
        <v>28429</v>
      </c>
      <c r="G13" s="15">
        <f t="shared" si="0"/>
        <v>72.511848341232238</v>
      </c>
      <c r="H13" s="15">
        <f t="shared" si="1"/>
        <v>71.136522870583534</v>
      </c>
      <c r="I13" s="8">
        <v>319</v>
      </c>
      <c r="J13" s="8">
        <v>28120</v>
      </c>
      <c r="K13" s="8">
        <v>330</v>
      </c>
      <c r="L13" s="8">
        <v>31505</v>
      </c>
    </row>
    <row r="14" spans="1:12" s="4" customFormat="1" x14ac:dyDescent="0.25">
      <c r="A14" s="8">
        <v>5</v>
      </c>
      <c r="B14" s="8" t="s">
        <v>16</v>
      </c>
      <c r="C14" s="8">
        <v>876</v>
      </c>
      <c r="D14" s="8">
        <v>99693</v>
      </c>
      <c r="E14" s="8">
        <v>547</v>
      </c>
      <c r="F14" s="8">
        <v>77611</v>
      </c>
      <c r="G14" s="15">
        <f t="shared" si="0"/>
        <v>62.442922374429223</v>
      </c>
      <c r="H14" s="15">
        <f t="shared" si="1"/>
        <v>77.849999498460278</v>
      </c>
      <c r="I14" s="8">
        <v>1484</v>
      </c>
      <c r="J14" s="8">
        <v>94461</v>
      </c>
      <c r="K14" s="8">
        <v>1575</v>
      </c>
      <c r="L14" s="8">
        <v>98798</v>
      </c>
    </row>
    <row r="15" spans="1:12" s="4" customFormat="1" x14ac:dyDescent="0.25">
      <c r="A15" s="8">
        <v>6</v>
      </c>
      <c r="B15" s="8" t="s">
        <v>17</v>
      </c>
      <c r="C15" s="8">
        <v>931</v>
      </c>
      <c r="D15" s="8">
        <v>403517</v>
      </c>
      <c r="E15" s="8">
        <v>1247</v>
      </c>
      <c r="F15" s="8">
        <v>226430</v>
      </c>
      <c r="G15" s="15">
        <f t="shared" si="0"/>
        <v>133.9419978517723</v>
      </c>
      <c r="H15" s="15">
        <f t="shared" si="1"/>
        <v>56.114116629534813</v>
      </c>
      <c r="I15" s="8">
        <v>4805</v>
      </c>
      <c r="J15" s="8">
        <v>326188</v>
      </c>
      <c r="K15" s="8">
        <v>4978</v>
      </c>
      <c r="L15" s="8">
        <v>347654</v>
      </c>
    </row>
    <row r="16" spans="1:12" s="4" customFormat="1" x14ac:dyDescent="0.25">
      <c r="A16" s="8">
        <v>7</v>
      </c>
      <c r="B16" s="8" t="s">
        <v>18</v>
      </c>
      <c r="C16" s="8">
        <v>1549</v>
      </c>
      <c r="D16" s="8">
        <v>301969</v>
      </c>
      <c r="E16" s="8">
        <v>1221</v>
      </c>
      <c r="F16" s="8">
        <v>228646</v>
      </c>
      <c r="G16" s="15">
        <f t="shared" si="0"/>
        <v>78.825048418334404</v>
      </c>
      <c r="H16" s="15">
        <f t="shared" si="1"/>
        <v>75.7183684417937</v>
      </c>
      <c r="I16" s="8">
        <v>2099</v>
      </c>
      <c r="J16" s="8">
        <v>254848</v>
      </c>
      <c r="K16" s="8">
        <v>2283</v>
      </c>
      <c r="L16" s="8">
        <v>269644</v>
      </c>
    </row>
    <row r="17" spans="1:12" s="4" customFormat="1" x14ac:dyDescent="0.25">
      <c r="A17" s="8">
        <v>8</v>
      </c>
      <c r="B17" s="8" t="s">
        <v>19</v>
      </c>
      <c r="C17" s="8">
        <v>224</v>
      </c>
      <c r="D17" s="8">
        <v>5592</v>
      </c>
      <c r="E17" s="8">
        <v>75</v>
      </c>
      <c r="F17" s="8">
        <v>8896</v>
      </c>
      <c r="G17" s="15">
        <f t="shared" si="0"/>
        <v>33.482142857142854</v>
      </c>
      <c r="H17" s="15">
        <f t="shared" si="1"/>
        <v>159.08440629470672</v>
      </c>
      <c r="I17" s="8">
        <v>150</v>
      </c>
      <c r="J17" s="8">
        <v>11637</v>
      </c>
      <c r="K17" s="8">
        <v>149</v>
      </c>
      <c r="L17" s="8">
        <v>12462</v>
      </c>
    </row>
    <row r="18" spans="1:12" s="4" customFormat="1" x14ac:dyDescent="0.25">
      <c r="A18" s="8">
        <v>9</v>
      </c>
      <c r="B18" s="8" t="s">
        <v>20</v>
      </c>
      <c r="C18" s="8">
        <v>121</v>
      </c>
      <c r="D18" s="8">
        <v>13021</v>
      </c>
      <c r="E18" s="8">
        <v>89</v>
      </c>
      <c r="F18" s="8">
        <v>8226</v>
      </c>
      <c r="G18" s="15">
        <f t="shared" si="0"/>
        <v>73.553719008264466</v>
      </c>
      <c r="H18" s="15">
        <f t="shared" si="1"/>
        <v>63.174871361646566</v>
      </c>
      <c r="I18" s="8">
        <v>166</v>
      </c>
      <c r="J18" s="8">
        <v>9952</v>
      </c>
      <c r="K18" s="8">
        <v>166</v>
      </c>
      <c r="L18" s="8">
        <v>10620</v>
      </c>
    </row>
    <row r="19" spans="1:12" s="4" customFormat="1" x14ac:dyDescent="0.25">
      <c r="A19" s="8">
        <v>10</v>
      </c>
      <c r="B19" s="8" t="s">
        <v>21</v>
      </c>
      <c r="C19" s="8">
        <v>0</v>
      </c>
      <c r="D19" s="8">
        <v>0</v>
      </c>
      <c r="E19" s="8">
        <v>6</v>
      </c>
      <c r="F19" s="8">
        <v>497</v>
      </c>
      <c r="G19" s="15" t="e">
        <f t="shared" si="0"/>
        <v>#DIV/0!</v>
      </c>
      <c r="H19" s="15" t="e">
        <f t="shared" si="1"/>
        <v>#DIV/0!</v>
      </c>
      <c r="I19" s="8">
        <v>9</v>
      </c>
      <c r="J19" s="8">
        <v>63</v>
      </c>
      <c r="K19" s="8">
        <v>8</v>
      </c>
      <c r="L19" s="8">
        <v>69</v>
      </c>
    </row>
    <row r="20" spans="1:12" s="4" customFormat="1" x14ac:dyDescent="0.25">
      <c r="A20" s="8">
        <v>11</v>
      </c>
      <c r="B20" s="8" t="s">
        <v>22</v>
      </c>
      <c r="C20" s="8">
        <v>250</v>
      </c>
      <c r="D20" s="8">
        <v>26668</v>
      </c>
      <c r="E20" s="8">
        <v>113</v>
      </c>
      <c r="F20" s="8">
        <v>13203</v>
      </c>
      <c r="G20" s="15">
        <f t="shared" si="0"/>
        <v>45.2</v>
      </c>
      <c r="H20" s="15">
        <f t="shared" si="1"/>
        <v>49.508774561271935</v>
      </c>
      <c r="I20" s="8">
        <v>484</v>
      </c>
      <c r="J20" s="8">
        <v>26023</v>
      </c>
      <c r="K20" s="8">
        <v>453</v>
      </c>
      <c r="L20" s="8">
        <v>27689</v>
      </c>
    </row>
    <row r="21" spans="1:12" s="4" customFormat="1" x14ac:dyDescent="0.25">
      <c r="A21" s="8">
        <v>12</v>
      </c>
      <c r="B21" s="8" t="s">
        <v>23</v>
      </c>
      <c r="C21" s="8">
        <v>176</v>
      </c>
      <c r="D21" s="8">
        <v>15400</v>
      </c>
      <c r="E21" s="8">
        <v>118</v>
      </c>
      <c r="F21" s="8">
        <v>19923</v>
      </c>
      <c r="G21" s="15">
        <f t="shared" si="0"/>
        <v>67.045454545454547</v>
      </c>
      <c r="H21" s="15">
        <f t="shared" si="1"/>
        <v>129.37012987012989</v>
      </c>
      <c r="I21" s="8">
        <v>268</v>
      </c>
      <c r="J21" s="8">
        <v>21285</v>
      </c>
      <c r="K21" s="8">
        <v>295</v>
      </c>
      <c r="L21" s="8">
        <v>22008</v>
      </c>
    </row>
    <row r="22" spans="1:12" s="4" customFormat="1" x14ac:dyDescent="0.25">
      <c r="A22" s="8">
        <v>13</v>
      </c>
      <c r="B22" s="8" t="s">
        <v>24</v>
      </c>
      <c r="C22" s="8">
        <v>1888</v>
      </c>
      <c r="D22" s="8">
        <v>297887</v>
      </c>
      <c r="E22" s="8">
        <v>899</v>
      </c>
      <c r="F22" s="8">
        <v>177300</v>
      </c>
      <c r="G22" s="15">
        <f t="shared" si="0"/>
        <v>47.61652542372881</v>
      </c>
      <c r="H22" s="15">
        <f t="shared" si="1"/>
        <v>59.519213661556222</v>
      </c>
      <c r="I22" s="8">
        <v>2468</v>
      </c>
      <c r="J22" s="8">
        <v>236645</v>
      </c>
      <c r="K22" s="8">
        <v>2572</v>
      </c>
      <c r="L22" s="8">
        <v>244922</v>
      </c>
    </row>
    <row r="23" spans="1:12" s="4" customFormat="1" x14ac:dyDescent="0.25">
      <c r="A23" s="8">
        <v>14</v>
      </c>
      <c r="B23" s="8" t="s">
        <v>25</v>
      </c>
      <c r="C23" s="8">
        <v>336</v>
      </c>
      <c r="D23" s="8">
        <v>27908</v>
      </c>
      <c r="E23" s="8">
        <v>178</v>
      </c>
      <c r="F23" s="8">
        <v>19029</v>
      </c>
      <c r="G23" s="15">
        <f t="shared" si="0"/>
        <v>52.976190476190474</v>
      </c>
      <c r="H23" s="15">
        <f t="shared" si="1"/>
        <v>68.18474989250393</v>
      </c>
      <c r="I23" s="8">
        <v>435</v>
      </c>
      <c r="J23" s="8">
        <v>20309</v>
      </c>
      <c r="K23" s="8">
        <v>447</v>
      </c>
      <c r="L23" s="8">
        <v>24152</v>
      </c>
    </row>
    <row r="24" spans="1:12" s="4" customFormat="1" x14ac:dyDescent="0.25">
      <c r="A24" s="8">
        <v>15</v>
      </c>
      <c r="B24" s="8" t="s">
        <v>26</v>
      </c>
      <c r="C24" s="8">
        <v>1776</v>
      </c>
      <c r="D24" s="8">
        <v>379249</v>
      </c>
      <c r="E24" s="8">
        <v>1318</v>
      </c>
      <c r="F24" s="8">
        <v>275593</v>
      </c>
      <c r="G24" s="15">
        <f t="shared" si="0"/>
        <v>74.211711711711715</v>
      </c>
      <c r="H24" s="15">
        <f t="shared" si="1"/>
        <v>72.668088775448325</v>
      </c>
      <c r="I24" s="8">
        <v>3457</v>
      </c>
      <c r="J24" s="8">
        <v>288081</v>
      </c>
      <c r="K24" s="8">
        <v>3603</v>
      </c>
      <c r="L24" s="8">
        <v>317604</v>
      </c>
    </row>
    <row r="25" spans="1:12" s="4" customFormat="1" x14ac:dyDescent="0.25">
      <c r="A25" s="8">
        <v>16</v>
      </c>
      <c r="B25" s="8" t="s">
        <v>27</v>
      </c>
      <c r="C25" s="8">
        <v>705</v>
      </c>
      <c r="D25" s="8">
        <v>70977</v>
      </c>
      <c r="E25" s="8">
        <v>411</v>
      </c>
      <c r="F25" s="8">
        <v>48484</v>
      </c>
      <c r="G25" s="15">
        <f t="shared" si="0"/>
        <v>58.297872340425528</v>
      </c>
      <c r="H25" s="15">
        <f t="shared" si="1"/>
        <v>68.309452357806052</v>
      </c>
      <c r="I25" s="8">
        <v>1074</v>
      </c>
      <c r="J25" s="8">
        <v>66120</v>
      </c>
      <c r="K25" s="8">
        <v>988</v>
      </c>
      <c r="L25" s="8">
        <v>57121</v>
      </c>
    </row>
    <row r="26" spans="1:12" s="4" customFormat="1" x14ac:dyDescent="0.25">
      <c r="A26" s="8">
        <v>17</v>
      </c>
      <c r="B26" s="8" t="s">
        <v>28</v>
      </c>
      <c r="C26" s="8">
        <v>6657</v>
      </c>
      <c r="D26" s="8">
        <v>679126</v>
      </c>
      <c r="E26" s="8">
        <v>2306</v>
      </c>
      <c r="F26" s="8">
        <v>310331</v>
      </c>
      <c r="G26" s="15">
        <f t="shared" si="0"/>
        <v>34.640228331080067</v>
      </c>
      <c r="H26" s="15">
        <f t="shared" si="1"/>
        <v>45.695644107279058</v>
      </c>
      <c r="I26" s="8">
        <v>15308</v>
      </c>
      <c r="J26" s="8">
        <v>513265</v>
      </c>
      <c r="K26" s="8">
        <v>16237</v>
      </c>
      <c r="L26" s="8">
        <v>554834</v>
      </c>
    </row>
    <row r="27" spans="1:12" s="4" customFormat="1" x14ac:dyDescent="0.25">
      <c r="A27" s="8">
        <v>18</v>
      </c>
      <c r="B27" s="8" t="s">
        <v>29</v>
      </c>
      <c r="C27" s="8">
        <v>853</v>
      </c>
      <c r="D27" s="8">
        <v>68744</v>
      </c>
      <c r="E27" s="8">
        <v>289</v>
      </c>
      <c r="F27" s="8">
        <v>50804</v>
      </c>
      <c r="G27" s="15">
        <f t="shared" si="0"/>
        <v>33.880422039859319</v>
      </c>
      <c r="H27" s="15">
        <f t="shared" si="1"/>
        <v>73.903177004538577</v>
      </c>
      <c r="I27" s="8">
        <v>831</v>
      </c>
      <c r="J27" s="8">
        <v>62147</v>
      </c>
      <c r="K27" s="8">
        <v>884</v>
      </c>
      <c r="L27" s="8">
        <v>69068</v>
      </c>
    </row>
    <row r="28" spans="1:12" s="4" customFormat="1" x14ac:dyDescent="0.25">
      <c r="A28" s="8">
        <v>19</v>
      </c>
      <c r="B28" s="8" t="s">
        <v>30</v>
      </c>
      <c r="C28" s="8">
        <v>2477</v>
      </c>
      <c r="D28" s="8">
        <v>238313</v>
      </c>
      <c r="E28" s="8">
        <v>1256</v>
      </c>
      <c r="F28" s="8">
        <v>207319</v>
      </c>
      <c r="G28" s="15">
        <f t="shared" si="0"/>
        <v>50.706499798142914</v>
      </c>
      <c r="H28" s="15">
        <f t="shared" si="1"/>
        <v>86.994414908125023</v>
      </c>
      <c r="I28" s="8">
        <v>3413</v>
      </c>
      <c r="J28" s="8">
        <v>271247</v>
      </c>
      <c r="K28" s="8">
        <v>3889</v>
      </c>
      <c r="L28" s="8">
        <v>297937</v>
      </c>
    </row>
    <row r="29" spans="1:12" s="4" customFormat="1" x14ac:dyDescent="0.25">
      <c r="A29" s="8">
        <v>20</v>
      </c>
      <c r="B29" s="8" t="s">
        <v>31</v>
      </c>
      <c r="C29" s="8">
        <v>101</v>
      </c>
      <c r="D29" s="8">
        <v>5418</v>
      </c>
      <c r="E29" s="8">
        <v>28</v>
      </c>
      <c r="F29" s="8">
        <v>2650</v>
      </c>
      <c r="G29" s="15">
        <f t="shared" si="0"/>
        <v>27.722772277227726</v>
      </c>
      <c r="H29" s="15">
        <f t="shared" si="1"/>
        <v>48.911037283130305</v>
      </c>
      <c r="I29" s="8">
        <v>100</v>
      </c>
      <c r="J29" s="8">
        <v>3267</v>
      </c>
      <c r="K29" s="8">
        <v>130</v>
      </c>
      <c r="L29" s="8">
        <v>3945</v>
      </c>
    </row>
    <row r="30" spans="1:12" s="4" customFormat="1" x14ac:dyDescent="0.25">
      <c r="A30" s="8">
        <v>21</v>
      </c>
      <c r="B30" s="8" t="s">
        <v>32</v>
      </c>
      <c r="C30" s="8">
        <v>2714</v>
      </c>
      <c r="D30" s="8">
        <v>797542</v>
      </c>
      <c r="E30" s="8">
        <v>1781</v>
      </c>
      <c r="F30" s="8">
        <v>480307</v>
      </c>
      <c r="G30" s="15">
        <f t="shared" si="0"/>
        <v>65.622697126013264</v>
      </c>
      <c r="H30" s="15">
        <f t="shared" si="1"/>
        <v>60.22341143162366</v>
      </c>
      <c r="I30" s="8">
        <v>4137</v>
      </c>
      <c r="J30" s="8">
        <v>601311</v>
      </c>
      <c r="K30" s="8">
        <v>4257</v>
      </c>
      <c r="L30" s="8">
        <v>610190</v>
      </c>
    </row>
    <row r="31" spans="1:12" s="4" customFormat="1" x14ac:dyDescent="0.25">
      <c r="A31" s="8">
        <v>22</v>
      </c>
      <c r="B31" s="8" t="s">
        <v>33</v>
      </c>
      <c r="C31" s="8">
        <v>35</v>
      </c>
      <c r="D31" s="8">
        <v>2091</v>
      </c>
      <c r="E31" s="8">
        <v>28</v>
      </c>
      <c r="F31" s="8">
        <v>1263</v>
      </c>
      <c r="G31" s="15">
        <f t="shared" si="0"/>
        <v>80</v>
      </c>
      <c r="H31" s="15">
        <f t="shared" si="1"/>
        <v>60.401721664275463</v>
      </c>
      <c r="I31" s="8">
        <v>107</v>
      </c>
      <c r="J31" s="8">
        <v>3743</v>
      </c>
      <c r="K31" s="8">
        <v>121</v>
      </c>
      <c r="L31" s="8">
        <v>4373</v>
      </c>
    </row>
    <row r="32" spans="1:12" s="4" customFormat="1" x14ac:dyDescent="0.25">
      <c r="A32" s="8">
        <v>23</v>
      </c>
      <c r="B32" s="8" t="s">
        <v>34</v>
      </c>
      <c r="C32" s="8">
        <v>925</v>
      </c>
      <c r="D32" s="8">
        <v>93077</v>
      </c>
      <c r="E32" s="8">
        <v>313</v>
      </c>
      <c r="F32" s="8">
        <v>52518</v>
      </c>
      <c r="G32" s="15">
        <f t="shared" si="0"/>
        <v>33.837837837837839</v>
      </c>
      <c r="H32" s="15">
        <f t="shared" si="1"/>
        <v>56.424250889048857</v>
      </c>
      <c r="I32" s="8">
        <v>1019</v>
      </c>
      <c r="J32" s="8">
        <v>70810</v>
      </c>
      <c r="K32" s="8">
        <v>1007</v>
      </c>
      <c r="L32" s="8">
        <v>74818</v>
      </c>
    </row>
    <row r="33" spans="1:12" s="4" customFormat="1" x14ac:dyDescent="0.25">
      <c r="A33" s="8">
        <v>24</v>
      </c>
      <c r="B33" s="8" t="s">
        <v>35</v>
      </c>
      <c r="C33" s="8">
        <v>315</v>
      </c>
      <c r="D33" s="8">
        <v>46281</v>
      </c>
      <c r="E33" s="8">
        <v>191</v>
      </c>
      <c r="F33" s="8">
        <v>25355</v>
      </c>
      <c r="G33" s="15">
        <f t="shared" si="0"/>
        <v>60.634920634920633</v>
      </c>
      <c r="H33" s="15">
        <f t="shared" si="1"/>
        <v>54.784900931267686</v>
      </c>
      <c r="I33" s="8">
        <v>509</v>
      </c>
      <c r="J33" s="8">
        <v>37902</v>
      </c>
      <c r="K33" s="8">
        <v>558</v>
      </c>
      <c r="L33" s="8">
        <v>41763</v>
      </c>
    </row>
    <row r="34" spans="1:12" s="4" customFormat="1" x14ac:dyDescent="0.25">
      <c r="A34" s="8">
        <v>25</v>
      </c>
      <c r="B34" s="8" t="s">
        <v>36</v>
      </c>
      <c r="C34" s="8">
        <v>500</v>
      </c>
      <c r="D34" s="8">
        <v>26378</v>
      </c>
      <c r="E34" s="8">
        <v>151</v>
      </c>
      <c r="F34" s="8">
        <v>21507</v>
      </c>
      <c r="G34" s="15">
        <f t="shared" si="0"/>
        <v>30.2</v>
      </c>
      <c r="H34" s="15">
        <f t="shared" si="1"/>
        <v>81.533853969216779</v>
      </c>
      <c r="I34" s="8">
        <v>489</v>
      </c>
      <c r="J34" s="8">
        <v>26393</v>
      </c>
      <c r="K34" s="8">
        <v>508</v>
      </c>
      <c r="L34" s="8">
        <v>27697</v>
      </c>
    </row>
    <row r="35" spans="1:12" s="4" customFormat="1" x14ac:dyDescent="0.25">
      <c r="A35" s="8">
        <v>26</v>
      </c>
      <c r="B35" s="8" t="s">
        <v>37</v>
      </c>
      <c r="C35" s="8">
        <v>278</v>
      </c>
      <c r="D35" s="8">
        <v>37968</v>
      </c>
      <c r="E35" s="8">
        <v>150</v>
      </c>
      <c r="F35" s="8">
        <v>18770</v>
      </c>
      <c r="G35" s="15">
        <f t="shared" si="0"/>
        <v>53.956834532374096</v>
      </c>
      <c r="H35" s="15">
        <f t="shared" si="1"/>
        <v>49.436367467340922</v>
      </c>
      <c r="I35" s="8">
        <v>541</v>
      </c>
      <c r="J35" s="8">
        <v>23736</v>
      </c>
      <c r="K35" s="8">
        <v>515</v>
      </c>
      <c r="L35" s="8">
        <v>24068</v>
      </c>
    </row>
    <row r="36" spans="1:12" s="4" customFormat="1" x14ac:dyDescent="0.25">
      <c r="A36" s="8">
        <v>27</v>
      </c>
      <c r="B36" s="8" t="s">
        <v>38</v>
      </c>
      <c r="C36" s="8">
        <v>8080</v>
      </c>
      <c r="D36" s="8">
        <v>1768198</v>
      </c>
      <c r="E36" s="8">
        <v>4925</v>
      </c>
      <c r="F36" s="8">
        <v>960338</v>
      </c>
      <c r="G36" s="15">
        <f t="shared" si="0"/>
        <v>60.952970297029708</v>
      </c>
      <c r="H36" s="15">
        <f t="shared" si="1"/>
        <v>54.311677764594236</v>
      </c>
      <c r="I36" s="8">
        <v>13257</v>
      </c>
      <c r="J36" s="8">
        <v>1192550</v>
      </c>
      <c r="K36" s="8">
        <v>13642</v>
      </c>
      <c r="L36" s="8">
        <v>1241632</v>
      </c>
    </row>
    <row r="37" spans="1:12" s="4" customFormat="1" x14ac:dyDescent="0.25">
      <c r="A37" s="8">
        <v>28</v>
      </c>
      <c r="B37" s="8" t="s">
        <v>39</v>
      </c>
      <c r="C37" s="8">
        <v>638</v>
      </c>
      <c r="D37" s="8">
        <v>137329</v>
      </c>
      <c r="E37" s="8">
        <v>412</v>
      </c>
      <c r="F37" s="8">
        <v>75990</v>
      </c>
      <c r="G37" s="15">
        <f t="shared" si="0"/>
        <v>64.576802507836987</v>
      </c>
      <c r="H37" s="15">
        <f t="shared" si="1"/>
        <v>55.334270256100318</v>
      </c>
      <c r="I37" s="8">
        <v>939</v>
      </c>
      <c r="J37" s="8">
        <v>108355</v>
      </c>
      <c r="K37" s="8">
        <v>977</v>
      </c>
      <c r="L37" s="8">
        <v>108652</v>
      </c>
    </row>
    <row r="38" spans="1:12" s="4" customFormat="1" x14ac:dyDescent="0.25">
      <c r="A38" s="8">
        <v>29</v>
      </c>
      <c r="B38" s="8" t="s">
        <v>40</v>
      </c>
      <c r="C38" s="8">
        <v>15097</v>
      </c>
      <c r="D38" s="8">
        <v>2820327</v>
      </c>
      <c r="E38" s="8">
        <v>9039</v>
      </c>
      <c r="F38" s="8">
        <v>1739535</v>
      </c>
      <c r="G38" s="15">
        <f t="shared" si="0"/>
        <v>59.872822415049342</v>
      </c>
      <c r="H38" s="15">
        <f t="shared" si="1"/>
        <v>61.678486218087478</v>
      </c>
      <c r="I38" s="8">
        <v>26568</v>
      </c>
      <c r="J38" s="8">
        <v>2578469</v>
      </c>
      <c r="K38" s="8">
        <v>27528</v>
      </c>
      <c r="L38" s="8">
        <v>2649107</v>
      </c>
    </row>
    <row r="39" spans="1:12" s="4" customFormat="1" x14ac:dyDescent="0.25">
      <c r="A39" s="8">
        <v>30</v>
      </c>
      <c r="B39" s="8" t="s">
        <v>41</v>
      </c>
      <c r="C39" s="8">
        <v>49</v>
      </c>
      <c r="D39" s="8">
        <v>14000</v>
      </c>
      <c r="E39" s="8">
        <v>361</v>
      </c>
      <c r="F39" s="8">
        <v>39964</v>
      </c>
      <c r="G39" s="15">
        <f t="shared" si="0"/>
        <v>736.73469387755097</v>
      </c>
      <c r="H39" s="15">
        <f t="shared" si="1"/>
        <v>285.45714285714286</v>
      </c>
      <c r="I39" s="8">
        <v>1243</v>
      </c>
      <c r="J39" s="8">
        <v>63387</v>
      </c>
      <c r="K39" s="8">
        <v>1290</v>
      </c>
      <c r="L39" s="8">
        <v>65167</v>
      </c>
    </row>
    <row r="40" spans="1:12" s="4" customFormat="1" x14ac:dyDescent="0.25">
      <c r="A40" s="8">
        <v>31</v>
      </c>
      <c r="B40" s="8" t="s">
        <v>42</v>
      </c>
      <c r="C40" s="8">
        <v>103</v>
      </c>
      <c r="D40" s="8">
        <v>9106</v>
      </c>
      <c r="E40" s="8">
        <v>63</v>
      </c>
      <c r="F40" s="8">
        <v>5716</v>
      </c>
      <c r="G40" s="15">
        <f t="shared" si="0"/>
        <v>61.165048543689316</v>
      </c>
      <c r="H40" s="15">
        <f t="shared" si="1"/>
        <v>62.771798813968815</v>
      </c>
      <c r="I40" s="8">
        <v>168</v>
      </c>
      <c r="J40" s="8">
        <v>8065</v>
      </c>
      <c r="K40" s="8">
        <v>169</v>
      </c>
      <c r="L40" s="8">
        <v>9588</v>
      </c>
    </row>
    <row r="41" spans="1:12" s="4" customFormat="1" x14ac:dyDescent="0.25">
      <c r="A41" s="8">
        <v>32</v>
      </c>
      <c r="B41" s="8" t="s">
        <v>43</v>
      </c>
      <c r="C41" s="8">
        <v>5804</v>
      </c>
      <c r="D41" s="8">
        <v>1234925</v>
      </c>
      <c r="E41" s="8">
        <v>3418</v>
      </c>
      <c r="F41" s="8">
        <v>724234</v>
      </c>
      <c r="G41" s="15">
        <f t="shared" si="0"/>
        <v>58.890420399724327</v>
      </c>
      <c r="H41" s="15">
        <f t="shared" si="1"/>
        <v>58.645990647205295</v>
      </c>
      <c r="I41" s="8">
        <v>11214</v>
      </c>
      <c r="J41" s="8">
        <v>974015</v>
      </c>
      <c r="K41" s="8">
        <v>11724</v>
      </c>
      <c r="L41" s="8">
        <v>1019979</v>
      </c>
    </row>
    <row r="42" spans="1:12" s="4" customFormat="1" x14ac:dyDescent="0.25">
      <c r="A42" s="8">
        <v>33</v>
      </c>
      <c r="B42" s="8" t="s">
        <v>44</v>
      </c>
      <c r="C42" s="8">
        <v>2214</v>
      </c>
      <c r="D42" s="8">
        <v>406835</v>
      </c>
      <c r="E42" s="8">
        <v>1365</v>
      </c>
      <c r="F42" s="8">
        <v>266532</v>
      </c>
      <c r="G42" s="15">
        <f t="shared" si="0"/>
        <v>61.65311653116531</v>
      </c>
      <c r="H42" s="15">
        <f t="shared" si="1"/>
        <v>65.513537429178896</v>
      </c>
      <c r="I42" s="8">
        <v>4761</v>
      </c>
      <c r="J42" s="8">
        <v>354099</v>
      </c>
      <c r="K42" s="8">
        <v>4915</v>
      </c>
      <c r="L42" s="8">
        <v>357618</v>
      </c>
    </row>
    <row r="43" spans="1:12" s="4" customFormat="1" x14ac:dyDescent="0.25">
      <c r="A43" s="8">
        <v>34</v>
      </c>
      <c r="B43" s="8" t="s">
        <v>45</v>
      </c>
      <c r="C43" s="8">
        <v>130</v>
      </c>
      <c r="D43" s="8">
        <v>9500</v>
      </c>
      <c r="E43" s="8">
        <v>79</v>
      </c>
      <c r="F43" s="8">
        <v>8068</v>
      </c>
      <c r="G43" s="15">
        <f t="shared" si="0"/>
        <v>60.769230769230766</v>
      </c>
      <c r="H43" s="15">
        <f t="shared" si="1"/>
        <v>84.926315789473676</v>
      </c>
      <c r="I43" s="8">
        <v>165</v>
      </c>
      <c r="J43" s="8">
        <v>8361</v>
      </c>
      <c r="K43" s="8">
        <v>174</v>
      </c>
      <c r="L43" s="8">
        <v>9069</v>
      </c>
    </row>
    <row r="44" spans="1:12" s="4" customFormat="1" x14ac:dyDescent="0.25">
      <c r="A44" s="34" t="s">
        <v>46</v>
      </c>
      <c r="B44" s="35"/>
      <c r="C44" s="21">
        <f>SUM(C10:C43)</f>
        <v>76867</v>
      </c>
      <c r="D44" s="21">
        <f>SUM(D10:D43)</f>
        <v>14112408</v>
      </c>
      <c r="E44" s="21">
        <f>SUM(E10:E43)</f>
        <v>44746</v>
      </c>
      <c r="F44" s="21">
        <f>SUM(F10:F43)</f>
        <v>8540522</v>
      </c>
      <c r="G44" s="22">
        <f t="shared" si="0"/>
        <v>58.212236720569301</v>
      </c>
      <c r="H44" s="22">
        <f t="shared" si="1"/>
        <v>60.517822330533534</v>
      </c>
      <c r="I44" s="21">
        <f>SUM(I10:I43)</f>
        <v>135096</v>
      </c>
      <c r="J44" s="21">
        <f>SUM(J10:J43)</f>
        <v>11690878</v>
      </c>
      <c r="K44" s="21">
        <f>SUM(K10:K43)</f>
        <v>140872</v>
      </c>
      <c r="L44" s="21">
        <f>SUM(L10:L43)</f>
        <v>12162144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L45"/>
  <sheetViews>
    <sheetView workbookViewId="0">
      <selection activeCell="A5" sqref="A5"/>
    </sheetView>
  </sheetViews>
  <sheetFormatPr defaultColWidth="9.140625" defaultRowHeight="15" x14ac:dyDescent="0.25"/>
  <cols>
    <col min="1" max="1" width="8" customWidth="1"/>
    <col min="2" max="2" width="31.42578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5.14062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72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13534</v>
      </c>
      <c r="D10" s="8">
        <v>3382237</v>
      </c>
      <c r="E10" s="8">
        <v>5494</v>
      </c>
      <c r="F10" s="8">
        <v>2073191</v>
      </c>
      <c r="G10" s="15">
        <f t="shared" ref="G10:G44" si="0">(E10/C10)*100</f>
        <v>40.594059405940598</v>
      </c>
      <c r="H10" s="15">
        <f t="shared" ref="H10:H44" si="1">(F10/D10)*100</f>
        <v>61.296443744184693</v>
      </c>
      <c r="I10" s="8">
        <v>10573</v>
      </c>
      <c r="J10" s="8">
        <v>2493209</v>
      </c>
      <c r="K10" s="8">
        <v>10612</v>
      </c>
      <c r="L10" s="8">
        <v>2724664</v>
      </c>
    </row>
    <row r="11" spans="1:12" s="4" customFormat="1" x14ac:dyDescent="0.25">
      <c r="A11" s="8">
        <v>2</v>
      </c>
      <c r="B11" s="8" t="s">
        <v>13</v>
      </c>
      <c r="C11" s="8">
        <v>68</v>
      </c>
      <c r="D11" s="8">
        <v>19376</v>
      </c>
      <c r="E11" s="8">
        <v>31</v>
      </c>
      <c r="F11" s="8">
        <v>20960</v>
      </c>
      <c r="G11" s="15">
        <f t="shared" si="0"/>
        <v>45.588235294117645</v>
      </c>
      <c r="H11" s="15">
        <f t="shared" si="1"/>
        <v>108.17506193228736</v>
      </c>
      <c r="I11" s="8">
        <v>201</v>
      </c>
      <c r="J11" s="8">
        <v>31568</v>
      </c>
      <c r="K11" s="8">
        <v>196</v>
      </c>
      <c r="L11" s="8">
        <v>32419</v>
      </c>
    </row>
    <row r="12" spans="1:12" s="4" customFormat="1" x14ac:dyDescent="0.25">
      <c r="A12" s="8">
        <v>3</v>
      </c>
      <c r="B12" s="8" t="s">
        <v>14</v>
      </c>
      <c r="C12" s="8">
        <v>201</v>
      </c>
      <c r="D12" s="8">
        <v>56999</v>
      </c>
      <c r="E12" s="8">
        <v>77</v>
      </c>
      <c r="F12" s="8">
        <v>41056</v>
      </c>
      <c r="G12" s="15">
        <f t="shared" si="0"/>
        <v>38.308457711442784</v>
      </c>
      <c r="H12" s="15">
        <f t="shared" si="1"/>
        <v>72.029333847962235</v>
      </c>
      <c r="I12" s="8">
        <v>329</v>
      </c>
      <c r="J12" s="8">
        <v>43281</v>
      </c>
      <c r="K12" s="8">
        <v>345</v>
      </c>
      <c r="L12" s="8">
        <v>50211</v>
      </c>
    </row>
    <row r="13" spans="1:12" s="4" customFormat="1" x14ac:dyDescent="0.25">
      <c r="A13" s="8">
        <v>4</v>
      </c>
      <c r="B13" s="8" t="s">
        <v>15</v>
      </c>
      <c r="C13" s="8">
        <v>13</v>
      </c>
      <c r="D13" s="8">
        <v>1439</v>
      </c>
      <c r="E13" s="8">
        <v>4</v>
      </c>
      <c r="F13" s="8">
        <v>524</v>
      </c>
      <c r="G13" s="15">
        <f t="shared" si="0"/>
        <v>30.76923076923077</v>
      </c>
      <c r="H13" s="15">
        <f t="shared" si="1"/>
        <v>36.414176511466295</v>
      </c>
      <c r="I13" s="8">
        <v>8</v>
      </c>
      <c r="J13" s="8">
        <v>260</v>
      </c>
      <c r="K13" s="8">
        <v>9</v>
      </c>
      <c r="L13" s="8">
        <v>153</v>
      </c>
    </row>
    <row r="14" spans="1:12" s="4" customFormat="1" x14ac:dyDescent="0.25">
      <c r="A14" s="8">
        <v>5</v>
      </c>
      <c r="B14" s="8" t="s">
        <v>16</v>
      </c>
      <c r="C14" s="8">
        <v>83</v>
      </c>
      <c r="D14" s="8">
        <v>60604</v>
      </c>
      <c r="E14" s="8">
        <v>90</v>
      </c>
      <c r="F14" s="8">
        <v>44347</v>
      </c>
      <c r="G14" s="15">
        <f t="shared" si="0"/>
        <v>108.43373493975903</v>
      </c>
      <c r="H14" s="15">
        <f t="shared" si="1"/>
        <v>73.175037951290349</v>
      </c>
      <c r="I14" s="8">
        <v>136</v>
      </c>
      <c r="J14" s="8">
        <v>44605</v>
      </c>
      <c r="K14" s="8">
        <v>143</v>
      </c>
      <c r="L14" s="8">
        <v>36014</v>
      </c>
    </row>
    <row r="15" spans="1:12" s="4" customFormat="1" x14ac:dyDescent="0.25">
      <c r="A15" s="8">
        <v>6</v>
      </c>
      <c r="B15" s="8" t="s">
        <v>17</v>
      </c>
      <c r="C15" s="8">
        <v>1341</v>
      </c>
      <c r="D15" s="8">
        <v>337306</v>
      </c>
      <c r="E15" s="8">
        <v>174</v>
      </c>
      <c r="F15" s="8">
        <v>77019</v>
      </c>
      <c r="G15" s="15">
        <f t="shared" si="0"/>
        <v>12.975391498881431</v>
      </c>
      <c r="H15" s="15">
        <f t="shared" si="1"/>
        <v>22.833569518478768</v>
      </c>
      <c r="I15" s="8">
        <v>607</v>
      </c>
      <c r="J15" s="8">
        <v>95178</v>
      </c>
      <c r="K15" s="8">
        <v>534</v>
      </c>
      <c r="L15" s="8">
        <v>96573</v>
      </c>
    </row>
    <row r="16" spans="1:12" s="4" customFormat="1" x14ac:dyDescent="0.25">
      <c r="A16" s="8">
        <v>7</v>
      </c>
      <c r="B16" s="8" t="s">
        <v>18</v>
      </c>
      <c r="C16" s="8">
        <v>407</v>
      </c>
      <c r="D16" s="8">
        <v>225073</v>
      </c>
      <c r="E16" s="8">
        <v>214</v>
      </c>
      <c r="F16" s="8">
        <v>120677</v>
      </c>
      <c r="G16" s="15">
        <f t="shared" si="0"/>
        <v>52.579852579852584</v>
      </c>
      <c r="H16" s="15">
        <f t="shared" si="1"/>
        <v>53.616826540722343</v>
      </c>
      <c r="I16" s="8">
        <v>443</v>
      </c>
      <c r="J16" s="8">
        <v>124203</v>
      </c>
      <c r="K16" s="8">
        <v>455</v>
      </c>
      <c r="L16" s="8">
        <v>138775</v>
      </c>
    </row>
    <row r="17" spans="1:12" s="4" customFormat="1" x14ac:dyDescent="0.25">
      <c r="A17" s="8">
        <v>8</v>
      </c>
      <c r="B17" s="8" t="s">
        <v>19</v>
      </c>
      <c r="C17" s="8">
        <v>216</v>
      </c>
      <c r="D17" s="8">
        <v>3259</v>
      </c>
      <c r="E17" s="8">
        <v>12</v>
      </c>
      <c r="F17" s="8">
        <v>7683</v>
      </c>
      <c r="G17" s="15">
        <f t="shared" si="0"/>
        <v>5.5555555555555554</v>
      </c>
      <c r="H17" s="15">
        <f t="shared" si="1"/>
        <v>235.74716170604481</v>
      </c>
      <c r="I17" s="8">
        <v>27</v>
      </c>
      <c r="J17" s="8">
        <v>13729</v>
      </c>
      <c r="K17" s="8">
        <v>29</v>
      </c>
      <c r="L17" s="8">
        <v>14333</v>
      </c>
    </row>
    <row r="18" spans="1:12" s="4" customFormat="1" x14ac:dyDescent="0.25">
      <c r="A18" s="8">
        <v>9</v>
      </c>
      <c r="B18" s="8" t="s">
        <v>20</v>
      </c>
      <c r="C18" s="8">
        <v>4</v>
      </c>
      <c r="D18" s="8">
        <v>3177</v>
      </c>
      <c r="E18" s="8">
        <v>6</v>
      </c>
      <c r="F18" s="8">
        <v>2442</v>
      </c>
      <c r="G18" s="15">
        <f t="shared" si="0"/>
        <v>150</v>
      </c>
      <c r="H18" s="15">
        <f t="shared" si="1"/>
        <v>76.864966949952787</v>
      </c>
      <c r="I18" s="8">
        <v>7</v>
      </c>
      <c r="J18" s="8">
        <v>2477</v>
      </c>
      <c r="K18" s="8">
        <v>10</v>
      </c>
      <c r="L18" s="8">
        <v>1928</v>
      </c>
    </row>
    <row r="19" spans="1:12" s="4" customFormat="1" x14ac:dyDescent="0.25">
      <c r="A19" s="8">
        <v>10</v>
      </c>
      <c r="B19" s="8" t="s">
        <v>21</v>
      </c>
      <c r="C19" s="8">
        <v>0</v>
      </c>
      <c r="D19" s="8">
        <v>0</v>
      </c>
      <c r="E19" s="8">
        <v>0</v>
      </c>
      <c r="F19" s="8">
        <v>0</v>
      </c>
      <c r="G19" s="15" t="e">
        <f t="shared" si="0"/>
        <v>#DIV/0!</v>
      </c>
      <c r="H19" s="15" t="e">
        <f t="shared" si="1"/>
        <v>#DIV/0!</v>
      </c>
      <c r="I19" s="8">
        <v>0</v>
      </c>
      <c r="J19" s="8">
        <v>0</v>
      </c>
      <c r="K19" s="8">
        <v>0</v>
      </c>
      <c r="L19" s="8">
        <v>0</v>
      </c>
    </row>
    <row r="20" spans="1:12" s="4" customFormat="1" x14ac:dyDescent="0.25">
      <c r="A20" s="8">
        <v>11</v>
      </c>
      <c r="B20" s="8" t="s">
        <v>22</v>
      </c>
      <c r="C20" s="8">
        <v>17</v>
      </c>
      <c r="D20" s="8">
        <v>1974</v>
      </c>
      <c r="E20" s="8">
        <v>6</v>
      </c>
      <c r="F20" s="8">
        <v>2763</v>
      </c>
      <c r="G20" s="15">
        <f t="shared" si="0"/>
        <v>35.294117647058826</v>
      </c>
      <c r="H20" s="15">
        <f t="shared" si="1"/>
        <v>139.96960486322189</v>
      </c>
      <c r="I20" s="8">
        <v>27</v>
      </c>
      <c r="J20" s="8">
        <v>2386</v>
      </c>
      <c r="K20" s="8">
        <v>22</v>
      </c>
      <c r="L20" s="8">
        <v>2704</v>
      </c>
    </row>
    <row r="21" spans="1:12" s="4" customFormat="1" x14ac:dyDescent="0.25">
      <c r="A21" s="8">
        <v>12</v>
      </c>
      <c r="B21" s="8" t="s">
        <v>23</v>
      </c>
      <c r="C21" s="8">
        <v>40</v>
      </c>
      <c r="D21" s="8">
        <v>3800</v>
      </c>
      <c r="E21" s="8">
        <v>8</v>
      </c>
      <c r="F21" s="8">
        <v>2797</v>
      </c>
      <c r="G21" s="15">
        <f t="shared" si="0"/>
        <v>20</v>
      </c>
      <c r="H21" s="15">
        <f t="shared" si="1"/>
        <v>73.60526315789474</v>
      </c>
      <c r="I21" s="8">
        <v>27</v>
      </c>
      <c r="J21" s="8">
        <v>3278</v>
      </c>
      <c r="K21" s="8">
        <v>30</v>
      </c>
      <c r="L21" s="8">
        <v>3544</v>
      </c>
    </row>
    <row r="22" spans="1:12" s="4" customFormat="1" x14ac:dyDescent="0.25">
      <c r="A22" s="8">
        <v>13</v>
      </c>
      <c r="B22" s="8" t="s">
        <v>24</v>
      </c>
      <c r="C22" s="8">
        <v>395</v>
      </c>
      <c r="D22" s="8">
        <v>213390</v>
      </c>
      <c r="E22" s="8">
        <v>165</v>
      </c>
      <c r="F22" s="8">
        <v>104971</v>
      </c>
      <c r="G22" s="15">
        <f t="shared" si="0"/>
        <v>41.77215189873418</v>
      </c>
      <c r="H22" s="15">
        <f t="shared" si="1"/>
        <v>49.192089601199676</v>
      </c>
      <c r="I22" s="8">
        <v>398</v>
      </c>
      <c r="J22" s="8">
        <v>125216</v>
      </c>
      <c r="K22" s="8">
        <v>464</v>
      </c>
      <c r="L22" s="8">
        <v>126253</v>
      </c>
    </row>
    <row r="23" spans="1:12" s="4" customFormat="1" x14ac:dyDescent="0.25">
      <c r="A23" s="8">
        <v>14</v>
      </c>
      <c r="B23" s="8" t="s">
        <v>25</v>
      </c>
      <c r="C23" s="8">
        <v>65</v>
      </c>
      <c r="D23" s="8">
        <v>11521</v>
      </c>
      <c r="E23" s="8">
        <v>35</v>
      </c>
      <c r="F23" s="8">
        <v>8437</v>
      </c>
      <c r="G23" s="15">
        <f t="shared" si="0"/>
        <v>53.846153846153847</v>
      </c>
      <c r="H23" s="15">
        <f t="shared" si="1"/>
        <v>73.231490322020647</v>
      </c>
      <c r="I23" s="8">
        <v>75</v>
      </c>
      <c r="J23" s="8">
        <v>7098</v>
      </c>
      <c r="K23" s="8">
        <v>90</v>
      </c>
      <c r="L23" s="8">
        <v>10536</v>
      </c>
    </row>
    <row r="24" spans="1:12" s="4" customFormat="1" x14ac:dyDescent="0.25">
      <c r="A24" s="8">
        <v>15</v>
      </c>
      <c r="B24" s="8" t="s">
        <v>26</v>
      </c>
      <c r="C24" s="8">
        <v>394</v>
      </c>
      <c r="D24" s="8">
        <v>218881</v>
      </c>
      <c r="E24" s="8">
        <v>201</v>
      </c>
      <c r="F24" s="8">
        <v>130144</v>
      </c>
      <c r="G24" s="15">
        <f t="shared" si="0"/>
        <v>51.015228426395943</v>
      </c>
      <c r="H24" s="15">
        <f t="shared" si="1"/>
        <v>59.458792677299535</v>
      </c>
      <c r="I24" s="8">
        <v>463</v>
      </c>
      <c r="J24" s="8">
        <v>117302</v>
      </c>
      <c r="K24" s="8">
        <v>522</v>
      </c>
      <c r="L24" s="8">
        <v>136654</v>
      </c>
    </row>
    <row r="25" spans="1:12" s="4" customFormat="1" x14ac:dyDescent="0.25">
      <c r="A25" s="8">
        <v>16</v>
      </c>
      <c r="B25" s="8" t="s">
        <v>27</v>
      </c>
      <c r="C25" s="8">
        <v>160</v>
      </c>
      <c r="D25" s="8">
        <v>26220</v>
      </c>
      <c r="E25" s="8">
        <v>107</v>
      </c>
      <c r="F25" s="8">
        <v>27415</v>
      </c>
      <c r="G25" s="15">
        <f t="shared" si="0"/>
        <v>66.875</v>
      </c>
      <c r="H25" s="15">
        <f t="shared" si="1"/>
        <v>104.5575896262395</v>
      </c>
      <c r="I25" s="8">
        <v>227</v>
      </c>
      <c r="J25" s="8">
        <v>22748</v>
      </c>
      <c r="K25" s="8">
        <v>215</v>
      </c>
      <c r="L25" s="8">
        <v>17978</v>
      </c>
    </row>
    <row r="26" spans="1:12" s="4" customFormat="1" x14ac:dyDescent="0.25">
      <c r="A26" s="8">
        <v>17</v>
      </c>
      <c r="B26" s="8" t="s">
        <v>28</v>
      </c>
      <c r="C26" s="8">
        <v>1243</v>
      </c>
      <c r="D26" s="8">
        <v>187270</v>
      </c>
      <c r="E26" s="8">
        <v>482</v>
      </c>
      <c r="F26" s="8">
        <v>166513</v>
      </c>
      <c r="G26" s="15">
        <f t="shared" si="0"/>
        <v>38.777152051488336</v>
      </c>
      <c r="H26" s="15">
        <f t="shared" si="1"/>
        <v>88.916003631120844</v>
      </c>
      <c r="I26" s="8">
        <v>5929</v>
      </c>
      <c r="J26" s="8">
        <v>277254</v>
      </c>
      <c r="K26" s="8">
        <v>5636</v>
      </c>
      <c r="L26" s="8">
        <v>261255</v>
      </c>
    </row>
    <row r="27" spans="1:12" s="4" customFormat="1" x14ac:dyDescent="0.25">
      <c r="A27" s="8">
        <v>18</v>
      </c>
      <c r="B27" s="8" t="s">
        <v>29</v>
      </c>
      <c r="C27" s="8">
        <v>174</v>
      </c>
      <c r="D27" s="8">
        <v>38467</v>
      </c>
      <c r="E27" s="8">
        <v>34</v>
      </c>
      <c r="F27" s="8">
        <v>10090</v>
      </c>
      <c r="G27" s="15">
        <f t="shared" si="0"/>
        <v>19.540229885057471</v>
      </c>
      <c r="H27" s="15">
        <f t="shared" si="1"/>
        <v>26.23027530090727</v>
      </c>
      <c r="I27" s="8">
        <v>71</v>
      </c>
      <c r="J27" s="8">
        <v>10333</v>
      </c>
      <c r="K27" s="8">
        <v>98</v>
      </c>
      <c r="L27" s="8">
        <v>13351</v>
      </c>
    </row>
    <row r="28" spans="1:12" s="4" customFormat="1" x14ac:dyDescent="0.25">
      <c r="A28" s="8">
        <v>19</v>
      </c>
      <c r="B28" s="8" t="s">
        <v>30</v>
      </c>
      <c r="C28" s="8">
        <v>650</v>
      </c>
      <c r="D28" s="8">
        <v>315780</v>
      </c>
      <c r="E28" s="8">
        <v>326</v>
      </c>
      <c r="F28" s="8">
        <v>173937</v>
      </c>
      <c r="G28" s="15">
        <f t="shared" si="0"/>
        <v>50.153846153846146</v>
      </c>
      <c r="H28" s="15">
        <f t="shared" si="1"/>
        <v>55.081702451073532</v>
      </c>
      <c r="I28" s="8">
        <v>626</v>
      </c>
      <c r="J28" s="8">
        <v>190954</v>
      </c>
      <c r="K28" s="8">
        <v>597</v>
      </c>
      <c r="L28" s="8">
        <v>200934</v>
      </c>
    </row>
    <row r="29" spans="1:12" s="4" customFormat="1" x14ac:dyDescent="0.25">
      <c r="A29" s="8">
        <v>20</v>
      </c>
      <c r="B29" s="8" t="s">
        <v>31</v>
      </c>
      <c r="C29" s="8">
        <v>10</v>
      </c>
      <c r="D29" s="8">
        <v>289</v>
      </c>
      <c r="E29" s="8">
        <v>1</v>
      </c>
      <c r="F29" s="8">
        <v>1440</v>
      </c>
      <c r="G29" s="15">
        <f t="shared" si="0"/>
        <v>10</v>
      </c>
      <c r="H29" s="15">
        <f t="shared" si="1"/>
        <v>498.26989619377161</v>
      </c>
      <c r="I29" s="8">
        <v>37</v>
      </c>
      <c r="J29" s="8">
        <v>1898</v>
      </c>
      <c r="K29" s="8">
        <v>10</v>
      </c>
      <c r="L29" s="8">
        <v>1379</v>
      </c>
    </row>
    <row r="30" spans="1:12" s="4" customFormat="1" x14ac:dyDescent="0.25">
      <c r="A30" s="8">
        <v>21</v>
      </c>
      <c r="B30" s="8" t="s">
        <v>32</v>
      </c>
      <c r="C30" s="8">
        <v>702</v>
      </c>
      <c r="D30" s="8">
        <v>624177</v>
      </c>
      <c r="E30" s="8">
        <v>386</v>
      </c>
      <c r="F30" s="8">
        <v>412561</v>
      </c>
      <c r="G30" s="15">
        <f t="shared" si="0"/>
        <v>54.985754985754987</v>
      </c>
      <c r="H30" s="15">
        <f t="shared" si="1"/>
        <v>66.096796261316911</v>
      </c>
      <c r="I30" s="8">
        <v>1037</v>
      </c>
      <c r="J30" s="8">
        <v>563432</v>
      </c>
      <c r="K30" s="8">
        <v>1014</v>
      </c>
      <c r="L30" s="8">
        <v>579433</v>
      </c>
    </row>
    <row r="31" spans="1:12" s="4" customFormat="1" x14ac:dyDescent="0.25">
      <c r="A31" s="8">
        <v>22</v>
      </c>
      <c r="B31" s="8" t="s">
        <v>33</v>
      </c>
      <c r="C31" s="8">
        <v>7</v>
      </c>
      <c r="D31" s="8">
        <v>10</v>
      </c>
      <c r="E31" s="8">
        <v>3</v>
      </c>
      <c r="F31" s="8">
        <v>3</v>
      </c>
      <c r="G31" s="15">
        <f t="shared" si="0"/>
        <v>42.857142857142854</v>
      </c>
      <c r="H31" s="15">
        <f t="shared" si="1"/>
        <v>30</v>
      </c>
      <c r="I31" s="8">
        <v>9</v>
      </c>
      <c r="J31" s="8">
        <v>26</v>
      </c>
      <c r="K31" s="8">
        <v>9</v>
      </c>
      <c r="L31" s="8">
        <v>25</v>
      </c>
    </row>
    <row r="32" spans="1:12" s="4" customFormat="1" x14ac:dyDescent="0.25">
      <c r="A32" s="8">
        <v>23</v>
      </c>
      <c r="B32" s="8" t="s">
        <v>34</v>
      </c>
      <c r="C32" s="8">
        <v>471</v>
      </c>
      <c r="D32" s="8">
        <v>58381</v>
      </c>
      <c r="E32" s="8">
        <v>51</v>
      </c>
      <c r="F32" s="8">
        <v>19017</v>
      </c>
      <c r="G32" s="15">
        <f t="shared" si="0"/>
        <v>10.828025477707007</v>
      </c>
      <c r="H32" s="15">
        <f t="shared" si="1"/>
        <v>32.573953854850032</v>
      </c>
      <c r="I32" s="8">
        <v>234</v>
      </c>
      <c r="J32" s="8">
        <v>30877</v>
      </c>
      <c r="K32" s="8">
        <v>217</v>
      </c>
      <c r="L32" s="8">
        <v>31736</v>
      </c>
    </row>
    <row r="33" spans="1:12" s="4" customFormat="1" x14ac:dyDescent="0.25">
      <c r="A33" s="8">
        <v>24</v>
      </c>
      <c r="B33" s="8" t="s">
        <v>35</v>
      </c>
      <c r="C33" s="8">
        <v>71</v>
      </c>
      <c r="D33" s="8">
        <v>35556</v>
      </c>
      <c r="E33" s="8">
        <v>41</v>
      </c>
      <c r="F33" s="8">
        <v>21190</v>
      </c>
      <c r="G33" s="15">
        <f t="shared" si="0"/>
        <v>57.74647887323944</v>
      </c>
      <c r="H33" s="15">
        <f t="shared" si="1"/>
        <v>59.596130048374398</v>
      </c>
      <c r="I33" s="8">
        <v>68</v>
      </c>
      <c r="J33" s="8">
        <v>17371</v>
      </c>
      <c r="K33" s="8">
        <v>69</v>
      </c>
      <c r="L33" s="8">
        <v>16986</v>
      </c>
    </row>
    <row r="34" spans="1:12" s="4" customFormat="1" x14ac:dyDescent="0.25">
      <c r="A34" s="8">
        <v>25</v>
      </c>
      <c r="B34" s="8" t="s">
        <v>36</v>
      </c>
      <c r="C34" s="8">
        <v>54</v>
      </c>
      <c r="D34" s="8">
        <v>2972</v>
      </c>
      <c r="E34" s="8">
        <v>10</v>
      </c>
      <c r="F34" s="8">
        <v>2325</v>
      </c>
      <c r="G34" s="15">
        <f t="shared" si="0"/>
        <v>18.518518518518519</v>
      </c>
      <c r="H34" s="15">
        <f t="shared" si="1"/>
        <v>78.230148048452222</v>
      </c>
      <c r="I34" s="8">
        <v>27</v>
      </c>
      <c r="J34" s="8">
        <v>1639</v>
      </c>
      <c r="K34" s="8">
        <v>31</v>
      </c>
      <c r="L34" s="8">
        <v>2357</v>
      </c>
    </row>
    <row r="35" spans="1:12" s="4" customFormat="1" x14ac:dyDescent="0.25">
      <c r="A35" s="8">
        <v>26</v>
      </c>
      <c r="B35" s="8" t="s">
        <v>37</v>
      </c>
      <c r="C35" s="8">
        <v>60</v>
      </c>
      <c r="D35" s="8">
        <v>17351</v>
      </c>
      <c r="E35" s="8">
        <v>16</v>
      </c>
      <c r="F35" s="8">
        <v>5644</v>
      </c>
      <c r="G35" s="15">
        <f t="shared" si="0"/>
        <v>26.666666666666668</v>
      </c>
      <c r="H35" s="15">
        <f t="shared" si="1"/>
        <v>32.528384531150948</v>
      </c>
      <c r="I35" s="8">
        <v>102</v>
      </c>
      <c r="J35" s="8">
        <v>10272</v>
      </c>
      <c r="K35" s="8">
        <v>108</v>
      </c>
      <c r="L35" s="8">
        <v>8280</v>
      </c>
    </row>
    <row r="36" spans="1:12" s="4" customFormat="1" x14ac:dyDescent="0.25">
      <c r="A36" s="8">
        <v>27</v>
      </c>
      <c r="B36" s="8" t="s">
        <v>38</v>
      </c>
      <c r="C36" s="8">
        <v>2774</v>
      </c>
      <c r="D36" s="8">
        <v>1466016</v>
      </c>
      <c r="E36" s="8">
        <v>1139</v>
      </c>
      <c r="F36" s="8">
        <v>570958</v>
      </c>
      <c r="G36" s="15">
        <f t="shared" si="0"/>
        <v>41.059841384282628</v>
      </c>
      <c r="H36" s="15">
        <f t="shared" si="1"/>
        <v>38.94623251042281</v>
      </c>
      <c r="I36" s="8">
        <v>3212</v>
      </c>
      <c r="J36" s="8">
        <v>646470</v>
      </c>
      <c r="K36" s="8">
        <v>3107</v>
      </c>
      <c r="L36" s="8">
        <v>670591</v>
      </c>
    </row>
    <row r="37" spans="1:12" s="4" customFormat="1" x14ac:dyDescent="0.25">
      <c r="A37" s="8">
        <v>28</v>
      </c>
      <c r="B37" s="8" t="s">
        <v>39</v>
      </c>
      <c r="C37" s="8">
        <v>168</v>
      </c>
      <c r="D37" s="8">
        <v>104283</v>
      </c>
      <c r="E37" s="8">
        <v>68</v>
      </c>
      <c r="F37" s="8">
        <v>44617</v>
      </c>
      <c r="G37" s="15">
        <f t="shared" si="0"/>
        <v>40.476190476190474</v>
      </c>
      <c r="H37" s="15">
        <f t="shared" si="1"/>
        <v>42.784538227707294</v>
      </c>
      <c r="I37" s="8">
        <v>226</v>
      </c>
      <c r="J37" s="8">
        <v>55755</v>
      </c>
      <c r="K37" s="8">
        <v>216</v>
      </c>
      <c r="L37" s="8">
        <v>52377</v>
      </c>
    </row>
    <row r="38" spans="1:12" s="4" customFormat="1" x14ac:dyDescent="0.25">
      <c r="A38" s="8">
        <v>29</v>
      </c>
      <c r="B38" s="8" t="s">
        <v>40</v>
      </c>
      <c r="C38" s="8">
        <v>3890</v>
      </c>
      <c r="D38" s="8">
        <v>1925139</v>
      </c>
      <c r="E38" s="8">
        <v>1935</v>
      </c>
      <c r="F38" s="8">
        <v>1213172</v>
      </c>
      <c r="G38" s="15">
        <f t="shared" si="0"/>
        <v>49.742930591259636</v>
      </c>
      <c r="H38" s="15">
        <f t="shared" si="1"/>
        <v>63.01737173263853</v>
      </c>
      <c r="I38" s="8">
        <v>4375</v>
      </c>
      <c r="J38" s="8">
        <v>1277803</v>
      </c>
      <c r="K38" s="8">
        <v>4526</v>
      </c>
      <c r="L38" s="8">
        <v>1357304</v>
      </c>
    </row>
    <row r="39" spans="1:12" s="4" customFormat="1" x14ac:dyDescent="0.25">
      <c r="A39" s="8">
        <v>30</v>
      </c>
      <c r="B39" s="8" t="s">
        <v>41</v>
      </c>
      <c r="C39" s="8">
        <v>0</v>
      </c>
      <c r="D39" s="8">
        <v>0</v>
      </c>
      <c r="E39" s="8">
        <v>41</v>
      </c>
      <c r="F39" s="8">
        <v>22418</v>
      </c>
      <c r="G39" s="15" t="e">
        <f t="shared" si="0"/>
        <v>#DIV/0!</v>
      </c>
      <c r="H39" s="15" t="e">
        <f t="shared" si="1"/>
        <v>#DIV/0!</v>
      </c>
      <c r="I39" s="8">
        <v>107</v>
      </c>
      <c r="J39" s="8">
        <v>37741</v>
      </c>
      <c r="K39" s="8">
        <v>113</v>
      </c>
      <c r="L39" s="8">
        <v>41716</v>
      </c>
    </row>
    <row r="40" spans="1:12" s="4" customFormat="1" x14ac:dyDescent="0.25">
      <c r="A40" s="8">
        <v>31</v>
      </c>
      <c r="B40" s="8" t="s">
        <v>42</v>
      </c>
      <c r="C40" s="8">
        <v>12</v>
      </c>
      <c r="D40" s="8">
        <v>35</v>
      </c>
      <c r="E40" s="8">
        <v>4</v>
      </c>
      <c r="F40" s="8">
        <v>176</v>
      </c>
      <c r="G40" s="15">
        <f t="shared" si="0"/>
        <v>33.333333333333329</v>
      </c>
      <c r="H40" s="15">
        <f t="shared" si="1"/>
        <v>502.85714285714283</v>
      </c>
      <c r="I40" s="8">
        <v>26</v>
      </c>
      <c r="J40" s="8">
        <v>2196</v>
      </c>
      <c r="K40" s="8">
        <v>33</v>
      </c>
      <c r="L40" s="8">
        <v>1070</v>
      </c>
    </row>
    <row r="41" spans="1:12" s="4" customFormat="1" x14ac:dyDescent="0.25">
      <c r="A41" s="8">
        <v>32</v>
      </c>
      <c r="B41" s="8" t="s">
        <v>43</v>
      </c>
      <c r="C41" s="8">
        <v>2762</v>
      </c>
      <c r="D41" s="8">
        <v>992469</v>
      </c>
      <c r="E41" s="8">
        <v>1127</v>
      </c>
      <c r="F41" s="8">
        <v>597023</v>
      </c>
      <c r="G41" s="15">
        <f t="shared" si="0"/>
        <v>40.803765387400439</v>
      </c>
      <c r="H41" s="15">
        <f t="shared" si="1"/>
        <v>60.155329788638234</v>
      </c>
      <c r="I41" s="8">
        <v>3824</v>
      </c>
      <c r="J41" s="8">
        <v>674187</v>
      </c>
      <c r="K41" s="8">
        <v>3746</v>
      </c>
      <c r="L41" s="8">
        <v>762128</v>
      </c>
    </row>
    <row r="42" spans="1:12" s="4" customFormat="1" x14ac:dyDescent="0.25">
      <c r="A42" s="8">
        <v>33</v>
      </c>
      <c r="B42" s="8" t="s">
        <v>44</v>
      </c>
      <c r="C42" s="8">
        <v>562</v>
      </c>
      <c r="D42" s="8">
        <v>883481</v>
      </c>
      <c r="E42" s="8">
        <v>298</v>
      </c>
      <c r="F42" s="8">
        <v>470303</v>
      </c>
      <c r="G42" s="15">
        <f t="shared" si="0"/>
        <v>53.024911032028463</v>
      </c>
      <c r="H42" s="15">
        <f t="shared" si="1"/>
        <v>53.232950114377111</v>
      </c>
      <c r="I42" s="8">
        <v>615</v>
      </c>
      <c r="J42" s="8">
        <v>309356</v>
      </c>
      <c r="K42" s="8">
        <v>659</v>
      </c>
      <c r="L42" s="8">
        <v>334433</v>
      </c>
    </row>
    <row r="43" spans="1:12" s="4" customFormat="1" x14ac:dyDescent="0.25">
      <c r="A43" s="8">
        <v>34</v>
      </c>
      <c r="B43" s="8" t="s">
        <v>45</v>
      </c>
      <c r="C43" s="8">
        <v>5</v>
      </c>
      <c r="D43" s="8">
        <v>2026</v>
      </c>
      <c r="E43" s="8">
        <v>1</v>
      </c>
      <c r="F43" s="8">
        <v>100</v>
      </c>
      <c r="G43" s="15">
        <f t="shared" si="0"/>
        <v>20</v>
      </c>
      <c r="H43" s="15">
        <f t="shared" si="1"/>
        <v>4.9358341559723593</v>
      </c>
      <c r="I43" s="8">
        <v>8</v>
      </c>
      <c r="J43" s="8">
        <v>290</v>
      </c>
      <c r="K43" s="8">
        <v>5</v>
      </c>
      <c r="L43" s="8">
        <v>35</v>
      </c>
    </row>
    <row r="44" spans="1:12" s="4" customFormat="1" x14ac:dyDescent="0.25">
      <c r="A44" s="34" t="s">
        <v>46</v>
      </c>
      <c r="B44" s="35"/>
      <c r="C44" s="21">
        <f>SUM(C10:C43)</f>
        <v>30553</v>
      </c>
      <c r="D44" s="21">
        <f>SUM(D10:D43)</f>
        <v>11218958</v>
      </c>
      <c r="E44" s="21">
        <f>SUM(E10:E43)</f>
        <v>12587</v>
      </c>
      <c r="F44" s="21">
        <f>SUM(F10:F43)</f>
        <v>6395913</v>
      </c>
      <c r="G44" s="22">
        <f t="shared" si="0"/>
        <v>41.197263771151768</v>
      </c>
      <c r="H44" s="22">
        <f t="shared" si="1"/>
        <v>57.009866691719502</v>
      </c>
      <c r="I44" s="21">
        <f>SUM(I10:I43)</f>
        <v>34081</v>
      </c>
      <c r="J44" s="21">
        <f>SUM(J10:J43)</f>
        <v>7234392</v>
      </c>
      <c r="K44" s="21">
        <f>SUM(K10:K43)</f>
        <v>33870</v>
      </c>
      <c r="L44" s="21">
        <f>SUM(L10:L43)</f>
        <v>7728129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L45"/>
  <sheetViews>
    <sheetView workbookViewId="0">
      <selection activeCell="A5" sqref="A5"/>
    </sheetView>
  </sheetViews>
  <sheetFormatPr defaultColWidth="9.140625" defaultRowHeight="15" x14ac:dyDescent="0.25"/>
  <cols>
    <col min="1" max="1" width="8" customWidth="1"/>
    <col min="2" max="2" width="31.42578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5.710937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73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0</v>
      </c>
      <c r="D10" s="8">
        <v>0</v>
      </c>
      <c r="E10" s="8">
        <v>260</v>
      </c>
      <c r="F10" s="8">
        <v>1629</v>
      </c>
      <c r="G10" s="15" t="e">
        <f t="shared" ref="G10:G44" si="0">(E10/C10)*100</f>
        <v>#DIV/0!</v>
      </c>
      <c r="H10" s="15" t="e">
        <f t="shared" ref="H10:H44" si="1">(F10/D10)*100</f>
        <v>#DIV/0!</v>
      </c>
      <c r="I10" s="8">
        <v>1249</v>
      </c>
      <c r="J10" s="8">
        <v>2921</v>
      </c>
      <c r="K10" s="8">
        <v>1294</v>
      </c>
      <c r="L10" s="8">
        <v>2825</v>
      </c>
    </row>
    <row r="11" spans="1:12" s="4" customFormat="1" x14ac:dyDescent="0.25">
      <c r="A11" s="8">
        <v>2</v>
      </c>
      <c r="B11" s="8" t="s">
        <v>13</v>
      </c>
      <c r="C11" s="8">
        <v>0</v>
      </c>
      <c r="D11" s="8">
        <v>0</v>
      </c>
      <c r="E11" s="8">
        <v>22</v>
      </c>
      <c r="F11" s="8">
        <v>240</v>
      </c>
      <c r="G11" s="15" t="e">
        <f t="shared" si="0"/>
        <v>#DIV/0!</v>
      </c>
      <c r="H11" s="15" t="e">
        <f t="shared" si="1"/>
        <v>#DIV/0!</v>
      </c>
      <c r="I11" s="8">
        <v>230</v>
      </c>
      <c r="J11" s="8">
        <v>292</v>
      </c>
      <c r="K11" s="8">
        <v>175</v>
      </c>
      <c r="L11" s="8">
        <v>350</v>
      </c>
    </row>
    <row r="12" spans="1:12" s="4" customFormat="1" x14ac:dyDescent="0.25">
      <c r="A12" s="8">
        <v>3</v>
      </c>
      <c r="B12" s="8" t="s">
        <v>14</v>
      </c>
      <c r="C12" s="8">
        <v>0</v>
      </c>
      <c r="D12" s="8">
        <v>0</v>
      </c>
      <c r="E12" s="8">
        <v>66</v>
      </c>
      <c r="F12" s="8">
        <v>464</v>
      </c>
      <c r="G12" s="15" t="e">
        <f t="shared" si="0"/>
        <v>#DIV/0!</v>
      </c>
      <c r="H12" s="15" t="e">
        <f t="shared" si="1"/>
        <v>#DIV/0!</v>
      </c>
      <c r="I12" s="8">
        <v>384</v>
      </c>
      <c r="J12" s="8">
        <v>777</v>
      </c>
      <c r="K12" s="8">
        <v>359</v>
      </c>
      <c r="L12" s="8">
        <v>811</v>
      </c>
    </row>
    <row r="13" spans="1:12" s="4" customFormat="1" x14ac:dyDescent="0.25">
      <c r="A13" s="8">
        <v>4</v>
      </c>
      <c r="B13" s="8" t="s">
        <v>15</v>
      </c>
      <c r="C13" s="8">
        <v>0</v>
      </c>
      <c r="D13" s="8">
        <v>0</v>
      </c>
      <c r="E13" s="8">
        <v>14</v>
      </c>
      <c r="F13" s="8">
        <v>155</v>
      </c>
      <c r="G13" s="15" t="e">
        <f t="shared" si="0"/>
        <v>#DIV/0!</v>
      </c>
      <c r="H13" s="15" t="e">
        <f t="shared" si="1"/>
        <v>#DIV/0!</v>
      </c>
      <c r="I13" s="8">
        <v>255</v>
      </c>
      <c r="J13" s="8">
        <v>246</v>
      </c>
      <c r="K13" s="8">
        <v>216</v>
      </c>
      <c r="L13" s="8">
        <v>244</v>
      </c>
    </row>
    <row r="14" spans="1:12" s="4" customFormat="1" x14ac:dyDescent="0.25">
      <c r="A14" s="8">
        <v>5</v>
      </c>
      <c r="B14" s="8" t="s">
        <v>16</v>
      </c>
      <c r="C14" s="8">
        <v>0</v>
      </c>
      <c r="D14" s="8">
        <v>0</v>
      </c>
      <c r="E14" s="8">
        <v>26</v>
      </c>
      <c r="F14" s="8">
        <v>171</v>
      </c>
      <c r="G14" s="15" t="e">
        <f t="shared" si="0"/>
        <v>#DIV/0!</v>
      </c>
      <c r="H14" s="15" t="e">
        <f t="shared" si="1"/>
        <v>#DIV/0!</v>
      </c>
      <c r="I14" s="8">
        <v>345</v>
      </c>
      <c r="J14" s="8">
        <v>391</v>
      </c>
      <c r="K14" s="8">
        <v>294</v>
      </c>
      <c r="L14" s="8">
        <v>384</v>
      </c>
    </row>
    <row r="15" spans="1:12" s="4" customFormat="1" x14ac:dyDescent="0.25">
      <c r="A15" s="8">
        <v>6</v>
      </c>
      <c r="B15" s="8" t="s">
        <v>17</v>
      </c>
      <c r="C15" s="8">
        <v>0</v>
      </c>
      <c r="D15" s="8">
        <v>0</v>
      </c>
      <c r="E15" s="8">
        <v>27</v>
      </c>
      <c r="F15" s="8">
        <v>204</v>
      </c>
      <c r="G15" s="15" t="e">
        <f t="shared" si="0"/>
        <v>#DIV/0!</v>
      </c>
      <c r="H15" s="15" t="e">
        <f t="shared" si="1"/>
        <v>#DIV/0!</v>
      </c>
      <c r="I15" s="8">
        <v>131</v>
      </c>
      <c r="J15" s="8">
        <v>307</v>
      </c>
      <c r="K15" s="8">
        <v>130</v>
      </c>
      <c r="L15" s="8">
        <v>254</v>
      </c>
    </row>
    <row r="16" spans="1:12" s="4" customFormat="1" x14ac:dyDescent="0.25">
      <c r="A16" s="8">
        <v>7</v>
      </c>
      <c r="B16" s="8" t="s">
        <v>18</v>
      </c>
      <c r="C16" s="8">
        <v>0</v>
      </c>
      <c r="D16" s="8">
        <v>0</v>
      </c>
      <c r="E16" s="8">
        <v>25</v>
      </c>
      <c r="F16" s="8">
        <v>250</v>
      </c>
      <c r="G16" s="15" t="e">
        <f t="shared" si="0"/>
        <v>#DIV/0!</v>
      </c>
      <c r="H16" s="15" t="e">
        <f t="shared" si="1"/>
        <v>#DIV/0!</v>
      </c>
      <c r="I16" s="8">
        <v>174</v>
      </c>
      <c r="J16" s="8">
        <v>424</v>
      </c>
      <c r="K16" s="8">
        <v>155</v>
      </c>
      <c r="L16" s="8">
        <v>464</v>
      </c>
    </row>
    <row r="17" spans="1:12" s="4" customFormat="1" x14ac:dyDescent="0.25">
      <c r="A17" s="8">
        <v>8</v>
      </c>
      <c r="B17" s="8" t="s">
        <v>19</v>
      </c>
      <c r="C17" s="8">
        <v>0</v>
      </c>
      <c r="D17" s="8">
        <v>0</v>
      </c>
      <c r="E17" s="8">
        <v>8</v>
      </c>
      <c r="F17" s="8">
        <v>20</v>
      </c>
      <c r="G17" s="15" t="e">
        <f t="shared" si="0"/>
        <v>#DIV/0!</v>
      </c>
      <c r="H17" s="15" t="e">
        <f t="shared" si="1"/>
        <v>#DIV/0!</v>
      </c>
      <c r="I17" s="8">
        <v>111</v>
      </c>
      <c r="J17" s="8">
        <v>151</v>
      </c>
      <c r="K17" s="8">
        <v>75</v>
      </c>
      <c r="L17" s="8">
        <v>148</v>
      </c>
    </row>
    <row r="18" spans="1:12" s="4" customFormat="1" x14ac:dyDescent="0.25">
      <c r="A18" s="8">
        <v>9</v>
      </c>
      <c r="B18" s="8" t="s">
        <v>20</v>
      </c>
      <c r="C18" s="8">
        <v>0</v>
      </c>
      <c r="D18" s="8">
        <v>0</v>
      </c>
      <c r="E18" s="8">
        <v>10</v>
      </c>
      <c r="F18" s="8">
        <v>181</v>
      </c>
      <c r="G18" s="15" t="e">
        <f t="shared" si="0"/>
        <v>#DIV/0!</v>
      </c>
      <c r="H18" s="15" t="e">
        <f t="shared" si="1"/>
        <v>#DIV/0!</v>
      </c>
      <c r="I18" s="8">
        <v>35</v>
      </c>
      <c r="J18" s="8">
        <v>112</v>
      </c>
      <c r="K18" s="8">
        <v>36</v>
      </c>
      <c r="L18" s="8">
        <v>145</v>
      </c>
    </row>
    <row r="19" spans="1:12" s="4" customFormat="1" x14ac:dyDescent="0.25">
      <c r="A19" s="8">
        <v>10</v>
      </c>
      <c r="B19" s="8" t="s">
        <v>21</v>
      </c>
      <c r="C19" s="8">
        <v>0</v>
      </c>
      <c r="D19" s="8">
        <v>0</v>
      </c>
      <c r="E19" s="8">
        <v>0</v>
      </c>
      <c r="F19" s="8">
        <v>0</v>
      </c>
      <c r="G19" s="15" t="e">
        <f t="shared" si="0"/>
        <v>#DIV/0!</v>
      </c>
      <c r="H19" s="15" t="e">
        <f t="shared" si="1"/>
        <v>#DIV/0!</v>
      </c>
      <c r="I19" s="8">
        <v>16</v>
      </c>
      <c r="J19" s="8">
        <v>23</v>
      </c>
      <c r="K19" s="8">
        <v>16</v>
      </c>
      <c r="L19" s="8">
        <v>21</v>
      </c>
    </row>
    <row r="20" spans="1:12" s="4" customFormat="1" x14ac:dyDescent="0.25">
      <c r="A20" s="8">
        <v>11</v>
      </c>
      <c r="B20" s="8" t="s">
        <v>22</v>
      </c>
      <c r="C20" s="8">
        <v>0</v>
      </c>
      <c r="D20" s="8">
        <v>0</v>
      </c>
      <c r="E20" s="8">
        <v>11</v>
      </c>
      <c r="F20" s="8">
        <v>91</v>
      </c>
      <c r="G20" s="15" t="e">
        <f t="shared" si="0"/>
        <v>#DIV/0!</v>
      </c>
      <c r="H20" s="15" t="e">
        <f t="shared" si="1"/>
        <v>#DIV/0!</v>
      </c>
      <c r="I20" s="8">
        <v>62</v>
      </c>
      <c r="J20" s="8">
        <v>130</v>
      </c>
      <c r="K20" s="8">
        <v>59</v>
      </c>
      <c r="L20" s="8">
        <v>142</v>
      </c>
    </row>
    <row r="21" spans="1:12" s="4" customFormat="1" x14ac:dyDescent="0.25">
      <c r="A21" s="8">
        <v>12</v>
      </c>
      <c r="B21" s="8" t="s">
        <v>23</v>
      </c>
      <c r="C21" s="8">
        <v>0</v>
      </c>
      <c r="D21" s="8">
        <v>0</v>
      </c>
      <c r="E21" s="8">
        <v>18</v>
      </c>
      <c r="F21" s="8">
        <v>40</v>
      </c>
      <c r="G21" s="15" t="e">
        <f t="shared" si="0"/>
        <v>#DIV/0!</v>
      </c>
      <c r="H21" s="15" t="e">
        <f t="shared" si="1"/>
        <v>#DIV/0!</v>
      </c>
      <c r="I21" s="8">
        <v>350</v>
      </c>
      <c r="J21" s="8">
        <v>690</v>
      </c>
      <c r="K21" s="8">
        <v>263</v>
      </c>
      <c r="L21" s="8">
        <v>654</v>
      </c>
    </row>
    <row r="22" spans="1:12" s="4" customFormat="1" x14ac:dyDescent="0.25">
      <c r="A22" s="8">
        <v>13</v>
      </c>
      <c r="B22" s="8" t="s">
        <v>24</v>
      </c>
      <c r="C22" s="8">
        <v>0</v>
      </c>
      <c r="D22" s="8">
        <v>0</v>
      </c>
      <c r="E22" s="8">
        <v>30</v>
      </c>
      <c r="F22" s="8">
        <v>185</v>
      </c>
      <c r="G22" s="15" t="e">
        <f t="shared" si="0"/>
        <v>#DIV/0!</v>
      </c>
      <c r="H22" s="15" t="e">
        <f t="shared" si="1"/>
        <v>#DIV/0!</v>
      </c>
      <c r="I22" s="8">
        <v>193</v>
      </c>
      <c r="J22" s="8">
        <v>441</v>
      </c>
      <c r="K22" s="8">
        <v>180</v>
      </c>
      <c r="L22" s="8">
        <v>413</v>
      </c>
    </row>
    <row r="23" spans="1:12" s="4" customFormat="1" x14ac:dyDescent="0.25">
      <c r="A23" s="8">
        <v>14</v>
      </c>
      <c r="B23" s="8" t="s">
        <v>25</v>
      </c>
      <c r="C23" s="8">
        <v>0</v>
      </c>
      <c r="D23" s="8">
        <v>0</v>
      </c>
      <c r="E23" s="8">
        <v>9</v>
      </c>
      <c r="F23" s="8">
        <v>18</v>
      </c>
      <c r="G23" s="15" t="e">
        <f t="shared" si="0"/>
        <v>#DIV/0!</v>
      </c>
      <c r="H23" s="15" t="e">
        <f t="shared" si="1"/>
        <v>#DIV/0!</v>
      </c>
      <c r="I23" s="8">
        <v>94</v>
      </c>
      <c r="J23" s="8">
        <v>48</v>
      </c>
      <c r="K23" s="8">
        <v>66</v>
      </c>
      <c r="L23" s="8">
        <v>52</v>
      </c>
    </row>
    <row r="24" spans="1:12" s="4" customFormat="1" x14ac:dyDescent="0.25">
      <c r="A24" s="8">
        <v>15</v>
      </c>
      <c r="B24" s="8" t="s">
        <v>26</v>
      </c>
      <c r="C24" s="8">
        <v>0</v>
      </c>
      <c r="D24" s="8">
        <v>0</v>
      </c>
      <c r="E24" s="8">
        <v>34</v>
      </c>
      <c r="F24" s="8">
        <v>548</v>
      </c>
      <c r="G24" s="15" t="e">
        <f t="shared" si="0"/>
        <v>#DIV/0!</v>
      </c>
      <c r="H24" s="15" t="e">
        <f t="shared" si="1"/>
        <v>#DIV/0!</v>
      </c>
      <c r="I24" s="8">
        <v>454</v>
      </c>
      <c r="J24" s="8">
        <v>390</v>
      </c>
      <c r="K24" s="8">
        <v>369</v>
      </c>
      <c r="L24" s="8">
        <v>715</v>
      </c>
    </row>
    <row r="25" spans="1:12" s="4" customFormat="1" x14ac:dyDescent="0.25">
      <c r="A25" s="8">
        <v>16</v>
      </c>
      <c r="B25" s="8" t="s">
        <v>27</v>
      </c>
      <c r="C25" s="8">
        <v>0</v>
      </c>
      <c r="D25" s="8">
        <v>0</v>
      </c>
      <c r="E25" s="8">
        <v>13</v>
      </c>
      <c r="F25" s="8">
        <v>191</v>
      </c>
      <c r="G25" s="15" t="e">
        <f t="shared" si="0"/>
        <v>#DIV/0!</v>
      </c>
      <c r="H25" s="15" t="e">
        <f t="shared" si="1"/>
        <v>#DIV/0!</v>
      </c>
      <c r="I25" s="8">
        <v>331</v>
      </c>
      <c r="J25" s="8">
        <v>417</v>
      </c>
      <c r="K25" s="8">
        <v>289</v>
      </c>
      <c r="L25" s="8">
        <v>423</v>
      </c>
    </row>
    <row r="26" spans="1:12" s="4" customFormat="1" x14ac:dyDescent="0.25">
      <c r="A26" s="8">
        <v>17</v>
      </c>
      <c r="B26" s="8" t="s">
        <v>28</v>
      </c>
      <c r="C26" s="8">
        <v>0</v>
      </c>
      <c r="D26" s="8">
        <v>0</v>
      </c>
      <c r="E26" s="8">
        <v>61</v>
      </c>
      <c r="F26" s="8">
        <v>376</v>
      </c>
      <c r="G26" s="15" t="e">
        <f t="shared" si="0"/>
        <v>#DIV/0!</v>
      </c>
      <c r="H26" s="15" t="e">
        <f t="shared" si="1"/>
        <v>#DIV/0!</v>
      </c>
      <c r="I26" s="8">
        <v>477</v>
      </c>
      <c r="J26" s="8">
        <v>848</v>
      </c>
      <c r="K26" s="8">
        <v>422</v>
      </c>
      <c r="L26" s="8">
        <v>795</v>
      </c>
    </row>
    <row r="27" spans="1:12" s="4" customFormat="1" x14ac:dyDescent="0.25">
      <c r="A27" s="8">
        <v>18</v>
      </c>
      <c r="B27" s="8" t="s">
        <v>29</v>
      </c>
      <c r="C27" s="8">
        <v>0</v>
      </c>
      <c r="D27" s="8">
        <v>0</v>
      </c>
      <c r="E27" s="8">
        <v>41</v>
      </c>
      <c r="F27" s="8">
        <v>405</v>
      </c>
      <c r="G27" s="15" t="e">
        <f t="shared" si="0"/>
        <v>#DIV/0!</v>
      </c>
      <c r="H27" s="15" t="e">
        <f t="shared" si="1"/>
        <v>#DIV/0!</v>
      </c>
      <c r="I27" s="8">
        <v>204</v>
      </c>
      <c r="J27" s="8">
        <v>483</v>
      </c>
      <c r="K27" s="8">
        <v>192</v>
      </c>
      <c r="L27" s="8">
        <v>480</v>
      </c>
    </row>
    <row r="28" spans="1:12" s="4" customFormat="1" x14ac:dyDescent="0.25">
      <c r="A28" s="8">
        <v>19</v>
      </c>
      <c r="B28" s="8" t="s">
        <v>30</v>
      </c>
      <c r="C28" s="8">
        <v>0</v>
      </c>
      <c r="D28" s="8">
        <v>0</v>
      </c>
      <c r="E28" s="8">
        <v>28</v>
      </c>
      <c r="F28" s="8">
        <v>57</v>
      </c>
      <c r="G28" s="15" t="e">
        <f t="shared" si="0"/>
        <v>#DIV/0!</v>
      </c>
      <c r="H28" s="15" t="e">
        <f t="shared" si="1"/>
        <v>#DIV/0!</v>
      </c>
      <c r="I28" s="8">
        <v>284</v>
      </c>
      <c r="J28" s="8">
        <v>206</v>
      </c>
      <c r="K28" s="8">
        <v>229</v>
      </c>
      <c r="L28" s="8">
        <v>185</v>
      </c>
    </row>
    <row r="29" spans="1:12" s="4" customFormat="1" x14ac:dyDescent="0.25">
      <c r="A29" s="8">
        <v>20</v>
      </c>
      <c r="B29" s="8" t="s">
        <v>31</v>
      </c>
      <c r="C29" s="8">
        <v>0</v>
      </c>
      <c r="D29" s="8">
        <v>0</v>
      </c>
      <c r="E29" s="8">
        <v>18</v>
      </c>
      <c r="F29" s="8">
        <v>23</v>
      </c>
      <c r="G29" s="15" t="e">
        <f t="shared" si="0"/>
        <v>#DIV/0!</v>
      </c>
      <c r="H29" s="15" t="e">
        <f t="shared" si="1"/>
        <v>#DIV/0!</v>
      </c>
      <c r="I29" s="8">
        <v>282</v>
      </c>
      <c r="J29" s="8">
        <v>171</v>
      </c>
      <c r="K29" s="8">
        <v>253</v>
      </c>
      <c r="L29" s="8">
        <v>94</v>
      </c>
    </row>
    <row r="30" spans="1:12" s="4" customFormat="1" x14ac:dyDescent="0.25">
      <c r="A30" s="8">
        <v>21</v>
      </c>
      <c r="B30" s="8" t="s">
        <v>32</v>
      </c>
      <c r="C30" s="8">
        <v>0</v>
      </c>
      <c r="D30" s="8">
        <v>0</v>
      </c>
      <c r="E30" s="8">
        <v>11</v>
      </c>
      <c r="F30" s="8">
        <v>165</v>
      </c>
      <c r="G30" s="15" t="e">
        <f t="shared" si="0"/>
        <v>#DIV/0!</v>
      </c>
      <c r="H30" s="15" t="e">
        <f t="shared" si="1"/>
        <v>#DIV/0!</v>
      </c>
      <c r="I30" s="8">
        <v>153</v>
      </c>
      <c r="J30" s="8">
        <v>375</v>
      </c>
      <c r="K30" s="8">
        <v>142</v>
      </c>
      <c r="L30" s="8">
        <v>405</v>
      </c>
    </row>
    <row r="31" spans="1:12" s="4" customFormat="1" x14ac:dyDescent="0.25">
      <c r="A31" s="8">
        <v>22</v>
      </c>
      <c r="B31" s="8" t="s">
        <v>33</v>
      </c>
      <c r="C31" s="8">
        <v>0</v>
      </c>
      <c r="D31" s="8">
        <v>0</v>
      </c>
      <c r="E31" s="8">
        <v>7</v>
      </c>
      <c r="F31" s="8">
        <v>20</v>
      </c>
      <c r="G31" s="15" t="e">
        <f t="shared" si="0"/>
        <v>#DIV/0!</v>
      </c>
      <c r="H31" s="15" t="e">
        <f t="shared" si="1"/>
        <v>#DIV/0!</v>
      </c>
      <c r="I31" s="8">
        <v>61</v>
      </c>
      <c r="J31" s="8">
        <v>47</v>
      </c>
      <c r="K31" s="8">
        <v>59</v>
      </c>
      <c r="L31" s="8">
        <v>52</v>
      </c>
    </row>
    <row r="32" spans="1:12" s="4" customFormat="1" x14ac:dyDescent="0.25">
      <c r="A32" s="8">
        <v>23</v>
      </c>
      <c r="B32" s="8" t="s">
        <v>34</v>
      </c>
      <c r="C32" s="8">
        <v>0</v>
      </c>
      <c r="D32" s="8">
        <v>0</v>
      </c>
      <c r="E32" s="8">
        <v>39</v>
      </c>
      <c r="F32" s="8">
        <v>306</v>
      </c>
      <c r="G32" s="15" t="e">
        <f t="shared" si="0"/>
        <v>#DIV/0!</v>
      </c>
      <c r="H32" s="15" t="e">
        <f t="shared" si="1"/>
        <v>#DIV/0!</v>
      </c>
      <c r="I32" s="8">
        <v>137</v>
      </c>
      <c r="J32" s="8">
        <v>595</v>
      </c>
      <c r="K32" s="8">
        <v>133</v>
      </c>
      <c r="L32" s="8">
        <v>627</v>
      </c>
    </row>
    <row r="33" spans="1:12" s="4" customFormat="1" x14ac:dyDescent="0.25">
      <c r="A33" s="8">
        <v>24</v>
      </c>
      <c r="B33" s="8" t="s">
        <v>35</v>
      </c>
      <c r="C33" s="8">
        <v>0</v>
      </c>
      <c r="D33" s="8">
        <v>0</v>
      </c>
      <c r="E33" s="8">
        <v>26</v>
      </c>
      <c r="F33" s="8">
        <v>728</v>
      </c>
      <c r="G33" s="15" t="e">
        <f t="shared" si="0"/>
        <v>#DIV/0!</v>
      </c>
      <c r="H33" s="15" t="e">
        <f t="shared" si="1"/>
        <v>#DIV/0!</v>
      </c>
      <c r="I33" s="8">
        <v>149</v>
      </c>
      <c r="J33" s="8">
        <v>856</v>
      </c>
      <c r="K33" s="8">
        <v>147</v>
      </c>
      <c r="L33" s="8">
        <v>995</v>
      </c>
    </row>
    <row r="34" spans="1:12" s="4" customFormat="1" x14ac:dyDescent="0.25">
      <c r="A34" s="8">
        <v>25</v>
      </c>
      <c r="B34" s="8" t="s">
        <v>36</v>
      </c>
      <c r="C34" s="8">
        <v>0</v>
      </c>
      <c r="D34" s="8">
        <v>0</v>
      </c>
      <c r="E34" s="8">
        <v>17</v>
      </c>
      <c r="F34" s="8">
        <v>64</v>
      </c>
      <c r="G34" s="15" t="e">
        <f t="shared" si="0"/>
        <v>#DIV/0!</v>
      </c>
      <c r="H34" s="15" t="e">
        <f t="shared" si="1"/>
        <v>#DIV/0!</v>
      </c>
      <c r="I34" s="8">
        <v>168</v>
      </c>
      <c r="J34" s="8">
        <v>135</v>
      </c>
      <c r="K34" s="8">
        <v>122</v>
      </c>
      <c r="L34" s="8">
        <v>133</v>
      </c>
    </row>
    <row r="35" spans="1:12" s="4" customFormat="1" x14ac:dyDescent="0.25">
      <c r="A35" s="8">
        <v>26</v>
      </c>
      <c r="B35" s="8" t="s">
        <v>37</v>
      </c>
      <c r="C35" s="8">
        <v>0</v>
      </c>
      <c r="D35" s="8">
        <v>0</v>
      </c>
      <c r="E35" s="8">
        <v>14</v>
      </c>
      <c r="F35" s="8">
        <v>29</v>
      </c>
      <c r="G35" s="15" t="e">
        <f t="shared" si="0"/>
        <v>#DIV/0!</v>
      </c>
      <c r="H35" s="15" t="e">
        <f t="shared" si="1"/>
        <v>#DIV/0!</v>
      </c>
      <c r="I35" s="8">
        <v>215</v>
      </c>
      <c r="J35" s="8">
        <v>68</v>
      </c>
      <c r="K35" s="8">
        <v>166</v>
      </c>
      <c r="L35" s="8">
        <v>84</v>
      </c>
    </row>
    <row r="36" spans="1:12" s="4" customFormat="1" x14ac:dyDescent="0.25">
      <c r="A36" s="8">
        <v>27</v>
      </c>
      <c r="B36" s="8" t="s">
        <v>38</v>
      </c>
      <c r="C36" s="8">
        <v>0</v>
      </c>
      <c r="D36" s="8">
        <v>0</v>
      </c>
      <c r="E36" s="8">
        <v>98</v>
      </c>
      <c r="F36" s="8">
        <v>1613</v>
      </c>
      <c r="G36" s="15" t="e">
        <f t="shared" si="0"/>
        <v>#DIV/0!</v>
      </c>
      <c r="H36" s="15" t="e">
        <f t="shared" si="1"/>
        <v>#DIV/0!</v>
      </c>
      <c r="I36" s="8">
        <v>703</v>
      </c>
      <c r="J36" s="8">
        <v>3686</v>
      </c>
      <c r="K36" s="8">
        <v>629</v>
      </c>
      <c r="L36" s="8">
        <v>3734</v>
      </c>
    </row>
    <row r="37" spans="1:12" s="4" customFormat="1" x14ac:dyDescent="0.25">
      <c r="A37" s="8">
        <v>28</v>
      </c>
      <c r="B37" s="8" t="s">
        <v>39</v>
      </c>
      <c r="C37" s="8">
        <v>0</v>
      </c>
      <c r="D37" s="8">
        <v>0</v>
      </c>
      <c r="E37" s="8">
        <v>12</v>
      </c>
      <c r="F37" s="8">
        <v>196</v>
      </c>
      <c r="G37" s="15" t="e">
        <f t="shared" si="0"/>
        <v>#DIV/0!</v>
      </c>
      <c r="H37" s="15" t="e">
        <f t="shared" si="1"/>
        <v>#DIV/0!</v>
      </c>
      <c r="I37" s="8">
        <v>122</v>
      </c>
      <c r="J37" s="8">
        <v>175</v>
      </c>
      <c r="K37" s="8">
        <v>111</v>
      </c>
      <c r="L37" s="8">
        <v>187</v>
      </c>
    </row>
    <row r="38" spans="1:12" s="4" customFormat="1" x14ac:dyDescent="0.25">
      <c r="A38" s="8">
        <v>29</v>
      </c>
      <c r="B38" s="8" t="s">
        <v>40</v>
      </c>
      <c r="C38" s="8">
        <v>0</v>
      </c>
      <c r="D38" s="8">
        <v>0</v>
      </c>
      <c r="E38" s="8">
        <v>127</v>
      </c>
      <c r="F38" s="8">
        <v>2962</v>
      </c>
      <c r="G38" s="15" t="e">
        <f t="shared" si="0"/>
        <v>#DIV/0!</v>
      </c>
      <c r="H38" s="15" t="e">
        <f t="shared" si="1"/>
        <v>#DIV/0!</v>
      </c>
      <c r="I38" s="8">
        <v>737</v>
      </c>
      <c r="J38" s="8">
        <v>7473</v>
      </c>
      <c r="K38" s="8">
        <v>645</v>
      </c>
      <c r="L38" s="8">
        <v>7265</v>
      </c>
    </row>
    <row r="39" spans="1:12" s="4" customFormat="1" x14ac:dyDescent="0.25">
      <c r="A39" s="8">
        <v>30</v>
      </c>
      <c r="B39" s="8" t="s">
        <v>41</v>
      </c>
      <c r="C39" s="8">
        <v>0</v>
      </c>
      <c r="D39" s="8">
        <v>0</v>
      </c>
      <c r="E39" s="8">
        <v>13</v>
      </c>
      <c r="F39" s="8">
        <v>55</v>
      </c>
      <c r="G39" s="15" t="e">
        <f t="shared" si="0"/>
        <v>#DIV/0!</v>
      </c>
      <c r="H39" s="15" t="e">
        <f t="shared" si="1"/>
        <v>#DIV/0!</v>
      </c>
      <c r="I39" s="8">
        <v>137</v>
      </c>
      <c r="J39" s="8">
        <v>358</v>
      </c>
      <c r="K39" s="8">
        <v>124</v>
      </c>
      <c r="L39" s="8">
        <v>371</v>
      </c>
    </row>
    <row r="40" spans="1:12" s="4" customFormat="1" x14ac:dyDescent="0.25">
      <c r="A40" s="8">
        <v>31</v>
      </c>
      <c r="B40" s="8" t="s">
        <v>42</v>
      </c>
      <c r="C40" s="8">
        <v>0</v>
      </c>
      <c r="D40" s="8">
        <v>0</v>
      </c>
      <c r="E40" s="8">
        <v>6</v>
      </c>
      <c r="F40" s="8">
        <v>28</v>
      </c>
      <c r="G40" s="15" t="e">
        <f t="shared" si="0"/>
        <v>#DIV/0!</v>
      </c>
      <c r="H40" s="15" t="e">
        <f t="shared" si="1"/>
        <v>#DIV/0!</v>
      </c>
      <c r="I40" s="8">
        <v>51</v>
      </c>
      <c r="J40" s="8">
        <v>82</v>
      </c>
      <c r="K40" s="8">
        <v>46</v>
      </c>
      <c r="L40" s="8">
        <v>96</v>
      </c>
    </row>
    <row r="41" spans="1:12" s="4" customFormat="1" x14ac:dyDescent="0.25">
      <c r="A41" s="8">
        <v>32</v>
      </c>
      <c r="B41" s="8" t="s">
        <v>43</v>
      </c>
      <c r="C41" s="8">
        <v>0</v>
      </c>
      <c r="D41" s="8">
        <v>0</v>
      </c>
      <c r="E41" s="8">
        <v>100</v>
      </c>
      <c r="F41" s="8">
        <v>1150</v>
      </c>
      <c r="G41" s="15" t="e">
        <f t="shared" si="0"/>
        <v>#DIV/0!</v>
      </c>
      <c r="H41" s="15" t="e">
        <f t="shared" si="1"/>
        <v>#DIV/0!</v>
      </c>
      <c r="I41" s="8">
        <v>773</v>
      </c>
      <c r="J41" s="8">
        <v>1688</v>
      </c>
      <c r="K41" s="8">
        <v>700</v>
      </c>
      <c r="L41" s="8">
        <v>1722</v>
      </c>
    </row>
    <row r="42" spans="1:12" s="4" customFormat="1" x14ac:dyDescent="0.25">
      <c r="A42" s="8">
        <v>33</v>
      </c>
      <c r="B42" s="8" t="s">
        <v>44</v>
      </c>
      <c r="C42" s="8">
        <v>0</v>
      </c>
      <c r="D42" s="8">
        <v>0</v>
      </c>
      <c r="E42" s="8">
        <v>47</v>
      </c>
      <c r="F42" s="8">
        <v>476</v>
      </c>
      <c r="G42" s="15" t="e">
        <f t="shared" si="0"/>
        <v>#DIV/0!</v>
      </c>
      <c r="H42" s="15" t="e">
        <f t="shared" si="1"/>
        <v>#DIV/0!</v>
      </c>
      <c r="I42" s="8">
        <v>246</v>
      </c>
      <c r="J42" s="8">
        <v>1497</v>
      </c>
      <c r="K42" s="8">
        <v>237</v>
      </c>
      <c r="L42" s="8">
        <v>1761</v>
      </c>
    </row>
    <row r="43" spans="1:12" s="4" customFormat="1" x14ac:dyDescent="0.25">
      <c r="A43" s="8">
        <v>34</v>
      </c>
      <c r="B43" s="8" t="s">
        <v>45</v>
      </c>
      <c r="C43" s="8">
        <v>0</v>
      </c>
      <c r="D43" s="8">
        <v>0</v>
      </c>
      <c r="E43" s="8">
        <v>3</v>
      </c>
      <c r="F43" s="8">
        <v>1</v>
      </c>
      <c r="G43" s="15" t="e">
        <f t="shared" si="0"/>
        <v>#DIV/0!</v>
      </c>
      <c r="H43" s="15" t="e">
        <f t="shared" si="1"/>
        <v>#DIV/0!</v>
      </c>
      <c r="I43" s="8">
        <v>85</v>
      </c>
      <c r="J43" s="8">
        <v>35</v>
      </c>
      <c r="K43" s="8">
        <v>65</v>
      </c>
      <c r="L43" s="8">
        <v>28</v>
      </c>
    </row>
    <row r="44" spans="1:12" s="4" customFormat="1" x14ac:dyDescent="0.25">
      <c r="A44" s="34" t="s">
        <v>46</v>
      </c>
      <c r="B44" s="35"/>
      <c r="C44" s="21">
        <f>SUM(C10:C43)</f>
        <v>0</v>
      </c>
      <c r="D44" s="21">
        <f>SUM(D10:D43)</f>
        <v>0</v>
      </c>
      <c r="E44" s="21">
        <f>SUM(E10:E43)</f>
        <v>1241</v>
      </c>
      <c r="F44" s="21">
        <f>SUM(F10:F43)</f>
        <v>13041</v>
      </c>
      <c r="G44" s="22" t="e">
        <f t="shared" si="0"/>
        <v>#DIV/0!</v>
      </c>
      <c r="H44" s="22" t="e">
        <f t="shared" si="1"/>
        <v>#DIV/0!</v>
      </c>
      <c r="I44" s="21">
        <f>SUM(I10:I43)</f>
        <v>9398</v>
      </c>
      <c r="J44" s="21">
        <f>SUM(J10:J43)</f>
        <v>26538</v>
      </c>
      <c r="K44" s="21">
        <f>SUM(K10:K43)</f>
        <v>8398</v>
      </c>
      <c r="L44" s="21">
        <f>SUM(L10:L43)</f>
        <v>27059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L45"/>
  <sheetViews>
    <sheetView workbookViewId="0">
      <selection activeCell="A5" sqref="A5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.14062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74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717</v>
      </c>
      <c r="D10" s="8">
        <v>12118</v>
      </c>
      <c r="E10" s="8">
        <v>878</v>
      </c>
      <c r="F10" s="8">
        <v>10196</v>
      </c>
      <c r="G10" s="15">
        <f t="shared" ref="G10:G44" si="0">(E10/C10)*100</f>
        <v>122.45467224546722</v>
      </c>
      <c r="H10" s="15">
        <f t="shared" ref="H10:H44" si="1">(F10/D10)*100</f>
        <v>84.139296913682131</v>
      </c>
      <c r="I10" s="8">
        <v>1247</v>
      </c>
      <c r="J10" s="8">
        <v>27423</v>
      </c>
      <c r="K10" s="8">
        <v>1904</v>
      </c>
      <c r="L10" s="8">
        <v>27835</v>
      </c>
    </row>
    <row r="11" spans="1:12" s="4" customFormat="1" x14ac:dyDescent="0.25">
      <c r="A11" s="8">
        <v>2</v>
      </c>
      <c r="B11" s="8" t="s">
        <v>13</v>
      </c>
      <c r="C11" s="8">
        <v>941</v>
      </c>
      <c r="D11" s="8">
        <v>1669</v>
      </c>
      <c r="E11" s="8">
        <v>1014</v>
      </c>
      <c r="F11" s="8">
        <v>1233</v>
      </c>
      <c r="G11" s="15">
        <f t="shared" si="0"/>
        <v>107.7577045696068</v>
      </c>
      <c r="H11" s="15">
        <f t="shared" si="1"/>
        <v>73.876572798082691</v>
      </c>
      <c r="I11" s="8">
        <v>1635</v>
      </c>
      <c r="J11" s="8">
        <v>2089</v>
      </c>
      <c r="K11" s="8">
        <v>2456</v>
      </c>
      <c r="L11" s="8">
        <v>3024</v>
      </c>
    </row>
    <row r="12" spans="1:12" s="4" customFormat="1" x14ac:dyDescent="0.25">
      <c r="A12" s="8">
        <v>3</v>
      </c>
      <c r="B12" s="8" t="s">
        <v>14</v>
      </c>
      <c r="C12" s="8">
        <v>555</v>
      </c>
      <c r="D12" s="8">
        <v>1862</v>
      </c>
      <c r="E12" s="8">
        <v>508</v>
      </c>
      <c r="F12" s="8">
        <v>1273</v>
      </c>
      <c r="G12" s="15">
        <f t="shared" si="0"/>
        <v>91.531531531531527</v>
      </c>
      <c r="H12" s="15">
        <f t="shared" si="1"/>
        <v>68.367346938775512</v>
      </c>
      <c r="I12" s="8">
        <v>686</v>
      </c>
      <c r="J12" s="8">
        <v>1597</v>
      </c>
      <c r="K12" s="8">
        <v>1108</v>
      </c>
      <c r="L12" s="8">
        <v>2235</v>
      </c>
    </row>
    <row r="13" spans="1:12" s="4" customFormat="1" x14ac:dyDescent="0.25">
      <c r="A13" s="8">
        <v>4</v>
      </c>
      <c r="B13" s="8" t="s">
        <v>15</v>
      </c>
      <c r="C13" s="8">
        <v>86</v>
      </c>
      <c r="D13" s="8">
        <v>154</v>
      </c>
      <c r="E13" s="8">
        <v>116</v>
      </c>
      <c r="F13" s="8">
        <v>145</v>
      </c>
      <c r="G13" s="15">
        <f t="shared" si="0"/>
        <v>134.88372093023256</v>
      </c>
      <c r="H13" s="15">
        <f t="shared" si="1"/>
        <v>94.155844155844164</v>
      </c>
      <c r="I13" s="8">
        <v>140</v>
      </c>
      <c r="J13" s="8">
        <v>190</v>
      </c>
      <c r="K13" s="8">
        <v>234</v>
      </c>
      <c r="L13" s="8">
        <v>317</v>
      </c>
    </row>
    <row r="14" spans="1:12" s="4" customFormat="1" x14ac:dyDescent="0.25">
      <c r="A14" s="8">
        <v>5</v>
      </c>
      <c r="B14" s="8" t="s">
        <v>16</v>
      </c>
      <c r="C14" s="8">
        <v>4</v>
      </c>
      <c r="D14" s="8">
        <v>559</v>
      </c>
      <c r="E14" s="8">
        <v>1352</v>
      </c>
      <c r="F14" s="8">
        <v>1487</v>
      </c>
      <c r="G14" s="15">
        <f t="shared" si="0"/>
        <v>33800</v>
      </c>
      <c r="H14" s="15">
        <f t="shared" si="1"/>
        <v>266.01073345259397</v>
      </c>
      <c r="I14" s="8">
        <v>1811</v>
      </c>
      <c r="J14" s="8">
        <v>2483</v>
      </c>
      <c r="K14" s="8">
        <v>2767</v>
      </c>
      <c r="L14" s="8">
        <v>3657</v>
      </c>
    </row>
    <row r="15" spans="1:12" s="4" customFormat="1" x14ac:dyDescent="0.25">
      <c r="A15" s="8">
        <v>6</v>
      </c>
      <c r="B15" s="8" t="s">
        <v>17</v>
      </c>
      <c r="C15" s="8">
        <v>205</v>
      </c>
      <c r="D15" s="8">
        <v>22205</v>
      </c>
      <c r="E15" s="8">
        <v>652</v>
      </c>
      <c r="F15" s="8">
        <v>773</v>
      </c>
      <c r="G15" s="15">
        <f t="shared" si="0"/>
        <v>318.04878048780489</v>
      </c>
      <c r="H15" s="15">
        <f t="shared" si="1"/>
        <v>3.4811979283945056</v>
      </c>
      <c r="I15" s="8">
        <v>872</v>
      </c>
      <c r="J15" s="8">
        <v>1215</v>
      </c>
      <c r="K15" s="8">
        <v>1375</v>
      </c>
      <c r="L15" s="8">
        <v>1853</v>
      </c>
    </row>
    <row r="16" spans="1:12" s="4" customFormat="1" x14ac:dyDescent="0.25">
      <c r="A16" s="8">
        <v>7</v>
      </c>
      <c r="B16" s="8" t="s">
        <v>18</v>
      </c>
      <c r="C16" s="8">
        <v>2916</v>
      </c>
      <c r="D16" s="8">
        <v>5224</v>
      </c>
      <c r="E16" s="8">
        <v>2874</v>
      </c>
      <c r="F16" s="8">
        <v>3616</v>
      </c>
      <c r="G16" s="15">
        <f t="shared" si="0"/>
        <v>98.559670781893004</v>
      </c>
      <c r="H16" s="15">
        <f t="shared" si="1"/>
        <v>69.218989280245026</v>
      </c>
      <c r="I16" s="8">
        <v>4659</v>
      </c>
      <c r="J16" s="8">
        <v>6521</v>
      </c>
      <c r="K16" s="8">
        <v>6909</v>
      </c>
      <c r="L16" s="8">
        <v>9434</v>
      </c>
    </row>
    <row r="17" spans="1:12" s="4" customFormat="1" x14ac:dyDescent="0.25">
      <c r="A17" s="8">
        <v>8</v>
      </c>
      <c r="B17" s="8" t="s">
        <v>19</v>
      </c>
      <c r="C17" s="8">
        <v>0</v>
      </c>
      <c r="D17" s="8">
        <v>0</v>
      </c>
      <c r="E17" s="8">
        <v>69</v>
      </c>
      <c r="F17" s="8">
        <v>76</v>
      </c>
      <c r="G17" s="15" t="e">
        <f t="shared" si="0"/>
        <v>#DIV/0!</v>
      </c>
      <c r="H17" s="15" t="e">
        <f t="shared" si="1"/>
        <v>#DIV/0!</v>
      </c>
      <c r="I17" s="8">
        <v>96</v>
      </c>
      <c r="J17" s="8">
        <v>106</v>
      </c>
      <c r="K17" s="8">
        <v>151</v>
      </c>
      <c r="L17" s="8">
        <v>151</v>
      </c>
    </row>
    <row r="18" spans="1:12" s="4" customFormat="1" x14ac:dyDescent="0.25">
      <c r="A18" s="8">
        <v>9</v>
      </c>
      <c r="B18" s="8" t="s">
        <v>20</v>
      </c>
      <c r="C18" s="8">
        <v>61</v>
      </c>
      <c r="D18" s="8">
        <v>132</v>
      </c>
      <c r="E18" s="8">
        <v>69</v>
      </c>
      <c r="F18" s="8">
        <v>97</v>
      </c>
      <c r="G18" s="15">
        <f t="shared" si="0"/>
        <v>113.11475409836065</v>
      </c>
      <c r="H18" s="15">
        <f t="shared" si="1"/>
        <v>73.484848484848484</v>
      </c>
      <c r="I18" s="8">
        <v>97</v>
      </c>
      <c r="J18" s="8">
        <v>167</v>
      </c>
      <c r="K18" s="8">
        <v>151</v>
      </c>
      <c r="L18" s="8">
        <v>250</v>
      </c>
    </row>
    <row r="19" spans="1:12" s="4" customFormat="1" x14ac:dyDescent="0.25">
      <c r="A19" s="8">
        <v>10</v>
      </c>
      <c r="B19" s="8" t="s">
        <v>21</v>
      </c>
      <c r="C19" s="8">
        <v>0</v>
      </c>
      <c r="D19" s="8">
        <v>0</v>
      </c>
      <c r="E19" s="8">
        <v>8</v>
      </c>
      <c r="F19" s="8">
        <v>17</v>
      </c>
      <c r="G19" s="15" t="e">
        <f t="shared" si="0"/>
        <v>#DIV/0!</v>
      </c>
      <c r="H19" s="15" t="e">
        <f t="shared" si="1"/>
        <v>#DIV/0!</v>
      </c>
      <c r="I19" s="8">
        <v>14</v>
      </c>
      <c r="J19" s="8">
        <v>17</v>
      </c>
      <c r="K19" s="8">
        <v>21</v>
      </c>
      <c r="L19" s="8">
        <v>32</v>
      </c>
    </row>
    <row r="20" spans="1:12" s="4" customFormat="1" x14ac:dyDescent="0.25">
      <c r="A20" s="8">
        <v>11</v>
      </c>
      <c r="B20" s="8" t="s">
        <v>22</v>
      </c>
      <c r="C20" s="8">
        <v>68</v>
      </c>
      <c r="D20" s="8">
        <v>360</v>
      </c>
      <c r="E20" s="8">
        <v>46</v>
      </c>
      <c r="F20" s="8">
        <v>232</v>
      </c>
      <c r="G20" s="15">
        <f t="shared" si="0"/>
        <v>67.64705882352942</v>
      </c>
      <c r="H20" s="15">
        <f t="shared" si="1"/>
        <v>64.444444444444443</v>
      </c>
      <c r="I20" s="8">
        <v>101</v>
      </c>
      <c r="J20" s="8">
        <v>301</v>
      </c>
      <c r="K20" s="8">
        <v>134</v>
      </c>
      <c r="L20" s="8">
        <v>330</v>
      </c>
    </row>
    <row r="21" spans="1:12" s="4" customFormat="1" x14ac:dyDescent="0.25">
      <c r="A21" s="8">
        <v>12</v>
      </c>
      <c r="B21" s="8" t="s">
        <v>23</v>
      </c>
      <c r="C21" s="8">
        <v>180</v>
      </c>
      <c r="D21" s="8">
        <v>188</v>
      </c>
      <c r="E21" s="8">
        <v>49</v>
      </c>
      <c r="F21" s="8">
        <v>54</v>
      </c>
      <c r="G21" s="15">
        <f t="shared" si="0"/>
        <v>27.222222222222221</v>
      </c>
      <c r="H21" s="15">
        <f t="shared" si="1"/>
        <v>28.723404255319153</v>
      </c>
      <c r="I21" s="8">
        <v>50</v>
      </c>
      <c r="J21" s="8">
        <v>68</v>
      </c>
      <c r="K21" s="8">
        <v>83</v>
      </c>
      <c r="L21" s="8">
        <v>114</v>
      </c>
    </row>
    <row r="22" spans="1:12" s="4" customFormat="1" x14ac:dyDescent="0.25">
      <c r="A22" s="8">
        <v>13</v>
      </c>
      <c r="B22" s="8" t="s">
        <v>24</v>
      </c>
      <c r="C22" s="8">
        <v>226</v>
      </c>
      <c r="D22" s="8">
        <v>1085</v>
      </c>
      <c r="E22" s="8">
        <v>135</v>
      </c>
      <c r="F22" s="8">
        <v>1278</v>
      </c>
      <c r="G22" s="15">
        <f t="shared" si="0"/>
        <v>59.734513274336287</v>
      </c>
      <c r="H22" s="15">
        <f t="shared" si="1"/>
        <v>117.78801843317972</v>
      </c>
      <c r="I22" s="8">
        <v>343</v>
      </c>
      <c r="J22" s="8">
        <v>1276</v>
      </c>
      <c r="K22" s="8">
        <v>330</v>
      </c>
      <c r="L22" s="8">
        <v>1514</v>
      </c>
    </row>
    <row r="23" spans="1:12" s="4" customFormat="1" x14ac:dyDescent="0.25">
      <c r="A23" s="8">
        <v>14</v>
      </c>
      <c r="B23" s="8" t="s">
        <v>25</v>
      </c>
      <c r="C23" s="8">
        <v>1983</v>
      </c>
      <c r="D23" s="8">
        <v>5627</v>
      </c>
      <c r="E23" s="8">
        <v>1429</v>
      </c>
      <c r="F23" s="8">
        <v>2166</v>
      </c>
      <c r="G23" s="15">
        <f t="shared" si="0"/>
        <v>72.062531517902173</v>
      </c>
      <c r="H23" s="15">
        <f t="shared" si="1"/>
        <v>38.492980273680473</v>
      </c>
      <c r="I23" s="8">
        <v>3314</v>
      </c>
      <c r="J23" s="8">
        <v>5655</v>
      </c>
      <c r="K23" s="8">
        <v>4457</v>
      </c>
      <c r="L23" s="8">
        <v>6872</v>
      </c>
    </row>
    <row r="24" spans="1:12" s="4" customFormat="1" x14ac:dyDescent="0.25">
      <c r="A24" s="8">
        <v>15</v>
      </c>
      <c r="B24" s="8" t="s">
        <v>26</v>
      </c>
      <c r="C24" s="8">
        <v>424</v>
      </c>
      <c r="D24" s="8">
        <v>905</v>
      </c>
      <c r="E24" s="8">
        <v>465</v>
      </c>
      <c r="F24" s="8">
        <v>757</v>
      </c>
      <c r="G24" s="15">
        <f t="shared" si="0"/>
        <v>109.6698113207547</v>
      </c>
      <c r="H24" s="15">
        <f t="shared" si="1"/>
        <v>83.646408839779014</v>
      </c>
      <c r="I24" s="8">
        <v>715</v>
      </c>
      <c r="J24" s="8">
        <v>1282</v>
      </c>
      <c r="K24" s="8">
        <v>1090</v>
      </c>
      <c r="L24" s="8">
        <v>1796</v>
      </c>
    </row>
    <row r="25" spans="1:12" s="4" customFormat="1" x14ac:dyDescent="0.25">
      <c r="A25" s="8">
        <v>16</v>
      </c>
      <c r="B25" s="8" t="s">
        <v>27</v>
      </c>
      <c r="C25" s="8">
        <v>3786</v>
      </c>
      <c r="D25" s="8">
        <v>6150</v>
      </c>
      <c r="E25" s="8">
        <v>2090</v>
      </c>
      <c r="F25" s="8">
        <v>2522</v>
      </c>
      <c r="G25" s="15">
        <f t="shared" si="0"/>
        <v>55.203380876914956</v>
      </c>
      <c r="H25" s="15">
        <f t="shared" si="1"/>
        <v>41.008130081300813</v>
      </c>
      <c r="I25" s="8">
        <v>5829</v>
      </c>
      <c r="J25" s="8">
        <v>7693</v>
      </c>
      <c r="K25" s="8">
        <v>7479</v>
      </c>
      <c r="L25" s="8">
        <v>9565</v>
      </c>
    </row>
    <row r="26" spans="1:12" s="4" customFormat="1" x14ac:dyDescent="0.25">
      <c r="A26" s="8">
        <v>17</v>
      </c>
      <c r="B26" s="8" t="s">
        <v>28</v>
      </c>
      <c r="C26" s="8">
        <v>196</v>
      </c>
      <c r="D26" s="8">
        <v>725</v>
      </c>
      <c r="E26" s="8">
        <v>255</v>
      </c>
      <c r="F26" s="8">
        <v>511</v>
      </c>
      <c r="G26" s="15">
        <f t="shared" si="0"/>
        <v>130.10204081632654</v>
      </c>
      <c r="H26" s="15">
        <f t="shared" si="1"/>
        <v>70.482758620689651</v>
      </c>
      <c r="I26" s="8">
        <v>346</v>
      </c>
      <c r="J26" s="8">
        <v>1368</v>
      </c>
      <c r="K26" s="8">
        <v>539</v>
      </c>
      <c r="L26" s="8">
        <v>1537</v>
      </c>
    </row>
    <row r="27" spans="1:12" s="4" customFormat="1" x14ac:dyDescent="0.25">
      <c r="A27" s="8">
        <v>18</v>
      </c>
      <c r="B27" s="8" t="s">
        <v>29</v>
      </c>
      <c r="C27" s="8">
        <v>0</v>
      </c>
      <c r="D27" s="8">
        <v>6</v>
      </c>
      <c r="E27" s="8">
        <v>296</v>
      </c>
      <c r="F27" s="8">
        <v>355</v>
      </c>
      <c r="G27" s="15" t="e">
        <f t="shared" si="0"/>
        <v>#DIV/0!</v>
      </c>
      <c r="H27" s="15">
        <f t="shared" si="1"/>
        <v>5916.6666666666661</v>
      </c>
      <c r="I27" s="8">
        <v>440</v>
      </c>
      <c r="J27" s="8">
        <v>588</v>
      </c>
      <c r="K27" s="8">
        <v>658</v>
      </c>
      <c r="L27" s="8">
        <v>887</v>
      </c>
    </row>
    <row r="28" spans="1:12" s="4" customFormat="1" x14ac:dyDescent="0.25">
      <c r="A28" s="8">
        <v>19</v>
      </c>
      <c r="B28" s="8" t="s">
        <v>30</v>
      </c>
      <c r="C28" s="8">
        <v>981</v>
      </c>
      <c r="D28" s="8">
        <v>2716</v>
      </c>
      <c r="E28" s="8">
        <v>746</v>
      </c>
      <c r="F28" s="8">
        <v>858</v>
      </c>
      <c r="G28" s="15">
        <f t="shared" si="0"/>
        <v>76.044852191641183</v>
      </c>
      <c r="H28" s="15">
        <f t="shared" si="1"/>
        <v>31.590574374079527</v>
      </c>
      <c r="I28" s="8">
        <v>3084</v>
      </c>
      <c r="J28" s="8">
        <v>3954</v>
      </c>
      <c r="K28" s="8">
        <v>1589</v>
      </c>
      <c r="L28" s="8">
        <v>2002</v>
      </c>
    </row>
    <row r="29" spans="1:12" s="4" customFormat="1" x14ac:dyDescent="0.25">
      <c r="A29" s="8">
        <v>20</v>
      </c>
      <c r="B29" s="8" t="s">
        <v>31</v>
      </c>
      <c r="C29" s="8">
        <v>997</v>
      </c>
      <c r="D29" s="8">
        <v>5162</v>
      </c>
      <c r="E29" s="8">
        <v>67</v>
      </c>
      <c r="F29" s="8">
        <v>86</v>
      </c>
      <c r="G29" s="15">
        <f t="shared" si="0"/>
        <v>6.7201604814443332</v>
      </c>
      <c r="H29" s="15">
        <f t="shared" si="1"/>
        <v>1.6660209221232081</v>
      </c>
      <c r="I29" s="8">
        <v>44</v>
      </c>
      <c r="J29" s="8">
        <v>62</v>
      </c>
      <c r="K29" s="8">
        <v>108</v>
      </c>
      <c r="L29" s="8">
        <v>141</v>
      </c>
    </row>
    <row r="30" spans="1:12" s="4" customFormat="1" x14ac:dyDescent="0.25">
      <c r="A30" s="8">
        <v>21</v>
      </c>
      <c r="B30" s="8" t="s">
        <v>32</v>
      </c>
      <c r="C30" s="8">
        <v>122</v>
      </c>
      <c r="D30" s="8">
        <v>556</v>
      </c>
      <c r="E30" s="8">
        <v>142</v>
      </c>
      <c r="F30" s="8">
        <v>396</v>
      </c>
      <c r="G30" s="15">
        <f t="shared" si="0"/>
        <v>116.39344262295081</v>
      </c>
      <c r="H30" s="15">
        <f t="shared" si="1"/>
        <v>71.223021582733821</v>
      </c>
      <c r="I30" s="8">
        <v>203</v>
      </c>
      <c r="J30" s="8">
        <v>389</v>
      </c>
      <c r="K30" s="8">
        <v>297</v>
      </c>
      <c r="L30" s="8">
        <v>509</v>
      </c>
    </row>
    <row r="31" spans="1:12" s="4" customFormat="1" x14ac:dyDescent="0.25">
      <c r="A31" s="8">
        <v>22</v>
      </c>
      <c r="B31" s="8" t="s">
        <v>33</v>
      </c>
      <c r="C31" s="8">
        <v>92</v>
      </c>
      <c r="D31" s="8">
        <v>184</v>
      </c>
      <c r="E31" s="8">
        <v>59</v>
      </c>
      <c r="F31" s="8">
        <v>71</v>
      </c>
      <c r="G31" s="15">
        <f t="shared" si="0"/>
        <v>64.130434782608688</v>
      </c>
      <c r="H31" s="15">
        <f t="shared" si="1"/>
        <v>38.586956521739133</v>
      </c>
      <c r="I31" s="8">
        <v>128</v>
      </c>
      <c r="J31" s="8">
        <v>191</v>
      </c>
      <c r="K31" s="8">
        <v>175</v>
      </c>
      <c r="L31" s="8">
        <v>250</v>
      </c>
    </row>
    <row r="32" spans="1:12" s="4" customFormat="1" x14ac:dyDescent="0.25">
      <c r="A32" s="8">
        <v>23</v>
      </c>
      <c r="B32" s="8" t="s">
        <v>34</v>
      </c>
      <c r="C32" s="8">
        <v>8</v>
      </c>
      <c r="D32" s="8">
        <v>232</v>
      </c>
      <c r="E32" s="8">
        <v>288</v>
      </c>
      <c r="F32" s="8">
        <v>519</v>
      </c>
      <c r="G32" s="15">
        <f t="shared" si="0"/>
        <v>3600</v>
      </c>
      <c r="H32" s="15">
        <f t="shared" si="1"/>
        <v>223.70689655172416</v>
      </c>
      <c r="I32" s="8">
        <v>424</v>
      </c>
      <c r="J32" s="8">
        <v>761</v>
      </c>
      <c r="K32" s="8">
        <v>685</v>
      </c>
      <c r="L32" s="8">
        <v>1090</v>
      </c>
    </row>
    <row r="33" spans="1:12" s="4" customFormat="1" x14ac:dyDescent="0.25">
      <c r="A33" s="8">
        <v>24</v>
      </c>
      <c r="B33" s="8" t="s">
        <v>35</v>
      </c>
      <c r="C33" s="8">
        <v>90</v>
      </c>
      <c r="D33" s="8">
        <v>136</v>
      </c>
      <c r="E33" s="8">
        <v>127</v>
      </c>
      <c r="F33" s="8">
        <v>157</v>
      </c>
      <c r="G33" s="15">
        <f t="shared" si="0"/>
        <v>141.11111111111111</v>
      </c>
      <c r="H33" s="15">
        <f t="shared" si="1"/>
        <v>115.44117647058823</v>
      </c>
      <c r="I33" s="8">
        <v>161</v>
      </c>
      <c r="J33" s="8">
        <v>221</v>
      </c>
      <c r="K33" s="8">
        <v>258</v>
      </c>
      <c r="L33" s="8">
        <v>362</v>
      </c>
    </row>
    <row r="34" spans="1:12" s="4" customFormat="1" x14ac:dyDescent="0.25">
      <c r="A34" s="8">
        <v>25</v>
      </c>
      <c r="B34" s="8" t="s">
        <v>36</v>
      </c>
      <c r="C34" s="8">
        <v>2966</v>
      </c>
      <c r="D34" s="8">
        <v>3958</v>
      </c>
      <c r="E34" s="8">
        <v>1086</v>
      </c>
      <c r="F34" s="8">
        <v>1258</v>
      </c>
      <c r="G34" s="15">
        <f t="shared" si="0"/>
        <v>36.614969656102495</v>
      </c>
      <c r="H34" s="15">
        <f t="shared" si="1"/>
        <v>31.783729156139461</v>
      </c>
      <c r="I34" s="8">
        <v>2871</v>
      </c>
      <c r="J34" s="8">
        <v>3501</v>
      </c>
      <c r="K34" s="8">
        <v>2645</v>
      </c>
      <c r="L34" s="8">
        <v>3591</v>
      </c>
    </row>
    <row r="35" spans="1:12" s="4" customFormat="1" x14ac:dyDescent="0.25">
      <c r="A35" s="8">
        <v>26</v>
      </c>
      <c r="B35" s="8" t="s">
        <v>37</v>
      </c>
      <c r="C35" s="8">
        <v>574</v>
      </c>
      <c r="D35" s="8">
        <v>1090</v>
      </c>
      <c r="E35" s="8">
        <v>429</v>
      </c>
      <c r="F35" s="8">
        <v>518</v>
      </c>
      <c r="G35" s="15">
        <f t="shared" si="0"/>
        <v>74.738675958188153</v>
      </c>
      <c r="H35" s="15">
        <f t="shared" si="1"/>
        <v>47.522935779816514</v>
      </c>
      <c r="I35" s="8">
        <v>819</v>
      </c>
      <c r="J35" s="8">
        <v>1043</v>
      </c>
      <c r="K35" s="8">
        <v>1159</v>
      </c>
      <c r="L35" s="8">
        <v>1482</v>
      </c>
    </row>
    <row r="36" spans="1:12" s="4" customFormat="1" x14ac:dyDescent="0.25">
      <c r="A36" s="8">
        <v>27</v>
      </c>
      <c r="B36" s="8" t="s">
        <v>38</v>
      </c>
      <c r="C36" s="8">
        <v>1242</v>
      </c>
      <c r="D36" s="8">
        <v>3937</v>
      </c>
      <c r="E36" s="8">
        <v>1101</v>
      </c>
      <c r="F36" s="8">
        <v>2201</v>
      </c>
      <c r="G36" s="15">
        <f t="shared" si="0"/>
        <v>88.647342995169083</v>
      </c>
      <c r="H36" s="15">
        <f t="shared" si="1"/>
        <v>55.905511811023622</v>
      </c>
      <c r="I36" s="8">
        <v>2001</v>
      </c>
      <c r="J36" s="8">
        <v>3821</v>
      </c>
      <c r="K36" s="8">
        <v>2869</v>
      </c>
      <c r="L36" s="8">
        <v>4856</v>
      </c>
    </row>
    <row r="37" spans="1:12" s="4" customFormat="1" x14ac:dyDescent="0.25">
      <c r="A37" s="8">
        <v>28</v>
      </c>
      <c r="B37" s="8" t="s">
        <v>39</v>
      </c>
      <c r="C37" s="8">
        <v>195</v>
      </c>
      <c r="D37" s="8">
        <v>324</v>
      </c>
      <c r="E37" s="8">
        <v>256</v>
      </c>
      <c r="F37" s="8">
        <v>301</v>
      </c>
      <c r="G37" s="15">
        <f t="shared" si="0"/>
        <v>131.28205128205127</v>
      </c>
      <c r="H37" s="15">
        <f t="shared" si="1"/>
        <v>92.901234567901241</v>
      </c>
      <c r="I37" s="8">
        <v>330</v>
      </c>
      <c r="J37" s="8">
        <v>435</v>
      </c>
      <c r="K37" s="8">
        <v>533</v>
      </c>
      <c r="L37" s="8">
        <v>689</v>
      </c>
    </row>
    <row r="38" spans="1:12" s="4" customFormat="1" x14ac:dyDescent="0.25">
      <c r="A38" s="8">
        <v>29</v>
      </c>
      <c r="B38" s="8" t="s">
        <v>40</v>
      </c>
      <c r="C38" s="8">
        <v>548</v>
      </c>
      <c r="D38" s="8">
        <v>1333</v>
      </c>
      <c r="E38" s="8">
        <v>670</v>
      </c>
      <c r="F38" s="8">
        <v>764</v>
      </c>
      <c r="G38" s="15">
        <f t="shared" si="0"/>
        <v>122.26277372262773</v>
      </c>
      <c r="H38" s="15">
        <f t="shared" si="1"/>
        <v>57.314328582145535</v>
      </c>
      <c r="I38" s="8">
        <v>953</v>
      </c>
      <c r="J38" s="8">
        <v>2002</v>
      </c>
      <c r="K38" s="8">
        <v>1471</v>
      </c>
      <c r="L38" s="8">
        <v>2404</v>
      </c>
    </row>
    <row r="39" spans="1:12" s="4" customFormat="1" x14ac:dyDescent="0.25">
      <c r="A39" s="8">
        <v>30</v>
      </c>
      <c r="B39" s="8" t="s">
        <v>41</v>
      </c>
      <c r="C39" s="8">
        <v>0</v>
      </c>
      <c r="D39" s="8">
        <v>0</v>
      </c>
      <c r="E39" s="8">
        <v>296</v>
      </c>
      <c r="F39" s="8">
        <v>329</v>
      </c>
      <c r="G39" s="15" t="e">
        <f t="shared" si="0"/>
        <v>#DIV/0!</v>
      </c>
      <c r="H39" s="15" t="e">
        <f t="shared" si="1"/>
        <v>#DIV/0!</v>
      </c>
      <c r="I39" s="8">
        <v>541</v>
      </c>
      <c r="J39" s="8">
        <v>688</v>
      </c>
      <c r="K39" s="8">
        <v>759</v>
      </c>
      <c r="L39" s="8">
        <v>950</v>
      </c>
    </row>
    <row r="40" spans="1:12" s="4" customFormat="1" x14ac:dyDescent="0.25">
      <c r="A40" s="8">
        <v>31</v>
      </c>
      <c r="B40" s="8" t="s">
        <v>42</v>
      </c>
      <c r="C40" s="8">
        <v>123</v>
      </c>
      <c r="D40" s="8">
        <v>234</v>
      </c>
      <c r="E40" s="8">
        <v>116</v>
      </c>
      <c r="F40" s="8">
        <v>158</v>
      </c>
      <c r="G40" s="15">
        <f t="shared" si="0"/>
        <v>94.308943089430898</v>
      </c>
      <c r="H40" s="15">
        <f t="shared" si="1"/>
        <v>67.521367521367523</v>
      </c>
      <c r="I40" s="8">
        <v>199</v>
      </c>
      <c r="J40" s="8">
        <v>295</v>
      </c>
      <c r="K40" s="8">
        <v>306</v>
      </c>
      <c r="L40" s="8">
        <v>425</v>
      </c>
    </row>
    <row r="41" spans="1:12" s="4" customFormat="1" x14ac:dyDescent="0.25">
      <c r="A41" s="8">
        <v>32</v>
      </c>
      <c r="B41" s="8" t="s">
        <v>43</v>
      </c>
      <c r="C41" s="8">
        <v>2140</v>
      </c>
      <c r="D41" s="8">
        <v>5528</v>
      </c>
      <c r="E41" s="8">
        <v>2465</v>
      </c>
      <c r="F41" s="8">
        <v>4091</v>
      </c>
      <c r="G41" s="15">
        <f t="shared" si="0"/>
        <v>115.18691588785046</v>
      </c>
      <c r="H41" s="15">
        <f t="shared" si="1"/>
        <v>74.005065123010127</v>
      </c>
      <c r="I41" s="8">
        <v>3442</v>
      </c>
      <c r="J41" s="8">
        <v>6546</v>
      </c>
      <c r="K41" s="8">
        <v>5352</v>
      </c>
      <c r="L41" s="8">
        <v>9127</v>
      </c>
    </row>
    <row r="42" spans="1:12" s="4" customFormat="1" x14ac:dyDescent="0.25">
      <c r="A42" s="8">
        <v>33</v>
      </c>
      <c r="B42" s="8" t="s">
        <v>44</v>
      </c>
      <c r="C42" s="8">
        <v>239</v>
      </c>
      <c r="D42" s="8">
        <v>461</v>
      </c>
      <c r="E42" s="8">
        <v>251</v>
      </c>
      <c r="F42" s="8">
        <v>367</v>
      </c>
      <c r="G42" s="15">
        <f t="shared" si="0"/>
        <v>105.02092050209204</v>
      </c>
      <c r="H42" s="15">
        <f t="shared" si="1"/>
        <v>79.60954446854663</v>
      </c>
      <c r="I42" s="8">
        <v>403</v>
      </c>
      <c r="J42" s="8">
        <v>621</v>
      </c>
      <c r="K42" s="8">
        <v>625</v>
      </c>
      <c r="L42" s="8">
        <v>943</v>
      </c>
    </row>
    <row r="43" spans="1:12" s="4" customFormat="1" x14ac:dyDescent="0.25">
      <c r="A43" s="8">
        <v>34</v>
      </c>
      <c r="B43" s="8" t="s">
        <v>45</v>
      </c>
      <c r="C43" s="8">
        <v>0</v>
      </c>
      <c r="D43" s="8">
        <v>0</v>
      </c>
      <c r="E43" s="8">
        <v>214</v>
      </c>
      <c r="F43" s="8">
        <v>230</v>
      </c>
      <c r="G43" s="15" t="e">
        <f t="shared" si="0"/>
        <v>#DIV/0!</v>
      </c>
      <c r="H43" s="15" t="e">
        <f t="shared" si="1"/>
        <v>#DIV/0!</v>
      </c>
      <c r="I43" s="8">
        <v>468</v>
      </c>
      <c r="J43" s="8">
        <v>630</v>
      </c>
      <c r="K43" s="8">
        <v>615</v>
      </c>
      <c r="L43" s="8">
        <v>822</v>
      </c>
    </row>
    <row r="44" spans="1:12" s="4" customFormat="1" x14ac:dyDescent="0.25">
      <c r="A44" s="34" t="s">
        <v>46</v>
      </c>
      <c r="B44" s="35"/>
      <c r="C44" s="21">
        <f>SUM(C10:C43)</f>
        <v>22665</v>
      </c>
      <c r="D44" s="21">
        <f>SUM(D10:D43)</f>
        <v>84820</v>
      </c>
      <c r="E44" s="21">
        <f>SUM(E10:E43)</f>
        <v>20618</v>
      </c>
      <c r="F44" s="21">
        <f>SUM(F10:F43)</f>
        <v>39092</v>
      </c>
      <c r="G44" s="22">
        <f t="shared" si="0"/>
        <v>90.968453562761965</v>
      </c>
      <c r="H44" s="22">
        <f t="shared" si="1"/>
        <v>46.088186748408397</v>
      </c>
      <c r="I44" s="21">
        <f>SUM(I10:I43)</f>
        <v>38466</v>
      </c>
      <c r="J44" s="21">
        <f>SUM(J10:J43)</f>
        <v>85199</v>
      </c>
      <c r="K44" s="21">
        <f>SUM(K10:K43)</f>
        <v>51292</v>
      </c>
      <c r="L44" s="21">
        <f>SUM(L10:L43)</f>
        <v>101046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workbookViewId="0">
      <selection activeCell="A10" sqref="A10:A43"/>
    </sheetView>
  </sheetViews>
  <sheetFormatPr defaultColWidth="9.140625" defaultRowHeight="15" x14ac:dyDescent="0.25"/>
  <cols>
    <col min="1" max="1" width="8" customWidth="1"/>
    <col min="2" max="2" width="32.285156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" customWidth="1"/>
    <col min="13" max="17" width="9.140625" customWidth="1"/>
  </cols>
  <sheetData>
    <row r="1" spans="1:12" ht="36.75" x14ac:dyDescent="0.7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77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1" t="s">
        <v>102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9.5" x14ac:dyDescent="0.4">
      <c r="A5" s="7" t="s">
        <v>78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87</v>
      </c>
      <c r="F7" s="65"/>
      <c r="G7" s="66" t="s">
        <v>8</v>
      </c>
      <c r="H7" s="67"/>
      <c r="I7" s="71" t="str">
        <f>ACP!I7</f>
        <v>Outstanding as on  March 2026</v>
      </c>
      <c r="J7" s="72"/>
      <c r="K7" s="66" t="s">
        <v>93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73"/>
      <c r="J8" s="74"/>
      <c r="K8" s="65"/>
      <c r="L8" s="65"/>
    </row>
    <row r="9" spans="1:12" ht="15.75" x14ac:dyDescent="0.25">
      <c r="A9" s="10"/>
      <c r="B9" s="10"/>
      <c r="C9" s="10"/>
      <c r="D9" s="10"/>
      <c r="E9" s="10"/>
      <c r="F9" s="10"/>
      <c r="G9" s="10"/>
      <c r="H9" s="10"/>
      <c r="I9" s="5"/>
      <c r="J9" s="5"/>
      <c r="K9" s="10"/>
      <c r="L9" s="10"/>
    </row>
    <row r="10" spans="1:12" s="4" customFormat="1" x14ac:dyDescent="0.25">
      <c r="A10" s="81">
        <v>1</v>
      </c>
      <c r="B10" s="8" t="s">
        <v>12</v>
      </c>
      <c r="C10" s="8">
        <v>34</v>
      </c>
      <c r="D10" s="8">
        <v>37526</v>
      </c>
      <c r="E10" s="8">
        <v>628</v>
      </c>
      <c r="F10" s="8">
        <v>389</v>
      </c>
      <c r="G10" s="15">
        <f t="shared" ref="G10:G44" si="0">(E10/C10)*100</f>
        <v>1847.0588235294117</v>
      </c>
      <c r="H10" s="15">
        <f t="shared" ref="H10:H44" si="1">(F10/D10)*100</f>
        <v>1.0366146138677184</v>
      </c>
      <c r="I10" s="8">
        <v>85</v>
      </c>
      <c r="J10" s="8">
        <v>230534</v>
      </c>
      <c r="K10" s="8">
        <v>664</v>
      </c>
      <c r="L10" s="8">
        <v>971</v>
      </c>
    </row>
    <row r="11" spans="1:12" s="4" customFormat="1" x14ac:dyDescent="0.25">
      <c r="A11" s="81">
        <v>2</v>
      </c>
      <c r="B11" s="8" t="s">
        <v>13</v>
      </c>
      <c r="C11" s="8">
        <v>2</v>
      </c>
      <c r="D11" s="8">
        <v>18</v>
      </c>
      <c r="E11" s="8">
        <v>0</v>
      </c>
      <c r="F11" s="8">
        <v>0</v>
      </c>
      <c r="G11" s="15">
        <f t="shared" si="0"/>
        <v>0</v>
      </c>
      <c r="H11" s="15">
        <f t="shared" si="1"/>
        <v>0</v>
      </c>
      <c r="I11" s="8">
        <v>0</v>
      </c>
      <c r="J11" s="8">
        <v>0</v>
      </c>
      <c r="K11" s="8">
        <v>7</v>
      </c>
      <c r="L11" s="8">
        <v>422</v>
      </c>
    </row>
    <row r="12" spans="1:12" s="4" customFormat="1" x14ac:dyDescent="0.25">
      <c r="A12" s="81">
        <v>3</v>
      </c>
      <c r="B12" s="8" t="s">
        <v>14</v>
      </c>
      <c r="C12" s="8">
        <v>4</v>
      </c>
      <c r="D12" s="8">
        <v>669</v>
      </c>
      <c r="E12" s="8">
        <v>347</v>
      </c>
      <c r="F12" s="8">
        <v>180</v>
      </c>
      <c r="G12" s="15">
        <f t="shared" si="0"/>
        <v>8675</v>
      </c>
      <c r="H12" s="15">
        <f t="shared" si="1"/>
        <v>26.905829596412556</v>
      </c>
      <c r="I12" s="8">
        <v>7</v>
      </c>
      <c r="J12" s="8">
        <v>72</v>
      </c>
      <c r="K12" s="8">
        <v>564</v>
      </c>
      <c r="L12" s="8">
        <v>901</v>
      </c>
    </row>
    <row r="13" spans="1:12" s="4" customFormat="1" x14ac:dyDescent="0.25">
      <c r="A13" s="81">
        <v>4</v>
      </c>
      <c r="B13" s="8" t="s">
        <v>15</v>
      </c>
      <c r="C13" s="8">
        <v>120</v>
      </c>
      <c r="D13" s="8">
        <v>73</v>
      </c>
      <c r="E13" s="8">
        <v>369</v>
      </c>
      <c r="F13" s="8">
        <v>144</v>
      </c>
      <c r="G13" s="15">
        <f t="shared" si="0"/>
        <v>307.5</v>
      </c>
      <c r="H13" s="15">
        <f t="shared" si="1"/>
        <v>197.26027397260273</v>
      </c>
      <c r="I13" s="8">
        <v>2</v>
      </c>
      <c r="J13" s="8">
        <v>19</v>
      </c>
      <c r="K13" s="8">
        <v>371</v>
      </c>
      <c r="L13" s="8">
        <v>162</v>
      </c>
    </row>
    <row r="14" spans="1:12" s="4" customFormat="1" x14ac:dyDescent="0.25">
      <c r="A14" s="81">
        <v>5</v>
      </c>
      <c r="B14" s="8" t="s">
        <v>16</v>
      </c>
      <c r="C14" s="8">
        <v>9</v>
      </c>
      <c r="D14" s="8">
        <v>17</v>
      </c>
      <c r="E14" s="8">
        <v>1</v>
      </c>
      <c r="F14" s="8">
        <v>7</v>
      </c>
      <c r="G14" s="15">
        <f t="shared" si="0"/>
        <v>11.111111111111111</v>
      </c>
      <c r="H14" s="15">
        <f t="shared" si="1"/>
        <v>41.17647058823529</v>
      </c>
      <c r="I14" s="8">
        <v>11</v>
      </c>
      <c r="J14" s="8">
        <v>39</v>
      </c>
      <c r="K14" s="8">
        <v>32</v>
      </c>
      <c r="L14" s="8">
        <v>167</v>
      </c>
    </row>
    <row r="15" spans="1:12" s="4" customFormat="1" x14ac:dyDescent="0.25">
      <c r="A15" s="81">
        <v>6</v>
      </c>
      <c r="B15" s="8" t="s">
        <v>17</v>
      </c>
      <c r="C15" s="8">
        <v>169</v>
      </c>
      <c r="D15" s="8">
        <v>1024</v>
      </c>
      <c r="E15" s="8">
        <v>456</v>
      </c>
      <c r="F15" s="8">
        <v>160</v>
      </c>
      <c r="G15" s="15">
        <f t="shared" si="0"/>
        <v>269.82248520710061</v>
      </c>
      <c r="H15" s="15">
        <f t="shared" si="1"/>
        <v>15.625</v>
      </c>
      <c r="I15" s="8">
        <v>4</v>
      </c>
      <c r="J15" s="8">
        <v>28</v>
      </c>
      <c r="K15" s="8">
        <v>527</v>
      </c>
      <c r="L15" s="8">
        <v>167</v>
      </c>
    </row>
    <row r="16" spans="1:12" s="4" customFormat="1" x14ac:dyDescent="0.25">
      <c r="A16" s="81">
        <v>7</v>
      </c>
      <c r="B16" s="8" t="s">
        <v>18</v>
      </c>
      <c r="C16" s="8">
        <v>12</v>
      </c>
      <c r="D16" s="8">
        <v>384</v>
      </c>
      <c r="E16" s="8">
        <v>634</v>
      </c>
      <c r="F16" s="8">
        <v>285</v>
      </c>
      <c r="G16" s="15">
        <f t="shared" si="0"/>
        <v>5283.3333333333339</v>
      </c>
      <c r="H16" s="15">
        <f t="shared" si="1"/>
        <v>74.21875</v>
      </c>
      <c r="I16" s="8">
        <v>3</v>
      </c>
      <c r="J16" s="8">
        <v>7</v>
      </c>
      <c r="K16" s="8">
        <v>644</v>
      </c>
      <c r="L16" s="8">
        <v>769</v>
      </c>
    </row>
    <row r="17" spans="1:12" s="4" customFormat="1" x14ac:dyDescent="0.25">
      <c r="A17" s="81">
        <v>8</v>
      </c>
      <c r="B17" s="8" t="s">
        <v>19</v>
      </c>
      <c r="C17" s="8">
        <v>10</v>
      </c>
      <c r="D17" s="8">
        <v>170</v>
      </c>
      <c r="E17" s="8">
        <v>80</v>
      </c>
      <c r="F17" s="8">
        <v>24</v>
      </c>
      <c r="G17" s="15">
        <f t="shared" si="0"/>
        <v>800</v>
      </c>
      <c r="H17" s="15">
        <f t="shared" si="1"/>
        <v>14.117647058823529</v>
      </c>
      <c r="I17" s="8">
        <v>0</v>
      </c>
      <c r="J17" s="8">
        <v>0</v>
      </c>
      <c r="K17" s="8">
        <v>81</v>
      </c>
      <c r="L17" s="8">
        <v>24</v>
      </c>
    </row>
    <row r="18" spans="1:12" s="4" customFormat="1" x14ac:dyDescent="0.25">
      <c r="A18" s="81">
        <v>9</v>
      </c>
      <c r="B18" s="8" t="s">
        <v>20</v>
      </c>
      <c r="C18" s="8">
        <v>2</v>
      </c>
      <c r="D18" s="8">
        <v>183</v>
      </c>
      <c r="E18" s="8">
        <v>128</v>
      </c>
      <c r="F18" s="8">
        <v>34</v>
      </c>
      <c r="G18" s="15">
        <f t="shared" si="0"/>
        <v>6400</v>
      </c>
      <c r="H18" s="15">
        <f t="shared" si="1"/>
        <v>18.579234972677597</v>
      </c>
      <c r="I18" s="8">
        <v>1</v>
      </c>
      <c r="J18" s="8">
        <v>2</v>
      </c>
      <c r="K18" s="8">
        <v>129</v>
      </c>
      <c r="L18" s="8">
        <v>36</v>
      </c>
    </row>
    <row r="19" spans="1:12" s="4" customFormat="1" x14ac:dyDescent="0.25">
      <c r="A19" s="81">
        <v>10</v>
      </c>
      <c r="B19" s="8" t="s">
        <v>21</v>
      </c>
      <c r="C19" s="8">
        <v>43</v>
      </c>
      <c r="D19" s="8">
        <v>68</v>
      </c>
      <c r="E19" s="8">
        <v>0</v>
      </c>
      <c r="F19" s="8">
        <v>0</v>
      </c>
      <c r="G19" s="15">
        <f t="shared" si="0"/>
        <v>0</v>
      </c>
      <c r="H19" s="15">
        <f t="shared" si="1"/>
        <v>0</v>
      </c>
      <c r="I19" s="8">
        <v>0</v>
      </c>
      <c r="J19" s="8">
        <v>0</v>
      </c>
      <c r="K19" s="8">
        <v>0</v>
      </c>
      <c r="L19" s="8">
        <v>0</v>
      </c>
    </row>
    <row r="20" spans="1:12" s="4" customFormat="1" x14ac:dyDescent="0.25">
      <c r="A20" s="81">
        <v>11</v>
      </c>
      <c r="B20" s="8" t="s">
        <v>22</v>
      </c>
      <c r="C20" s="8">
        <v>95</v>
      </c>
      <c r="D20" s="8">
        <v>1200</v>
      </c>
      <c r="E20" s="8">
        <v>0</v>
      </c>
      <c r="F20" s="8">
        <v>0</v>
      </c>
      <c r="G20" s="15">
        <f t="shared" si="0"/>
        <v>0</v>
      </c>
      <c r="H20" s="15">
        <f t="shared" si="1"/>
        <v>0</v>
      </c>
      <c r="I20" s="8">
        <v>0</v>
      </c>
      <c r="J20" s="8">
        <v>0</v>
      </c>
      <c r="K20" s="8">
        <v>0</v>
      </c>
      <c r="L20" s="8">
        <v>0</v>
      </c>
    </row>
    <row r="21" spans="1:12" s="4" customFormat="1" x14ac:dyDescent="0.25">
      <c r="A21" s="81">
        <v>12</v>
      </c>
      <c r="B21" s="8" t="s">
        <v>23</v>
      </c>
      <c r="C21" s="8">
        <v>20</v>
      </c>
      <c r="D21" s="8">
        <v>900</v>
      </c>
      <c r="E21" s="8">
        <v>271</v>
      </c>
      <c r="F21" s="8">
        <v>93</v>
      </c>
      <c r="G21" s="15">
        <f t="shared" si="0"/>
        <v>1355</v>
      </c>
      <c r="H21" s="15">
        <f t="shared" si="1"/>
        <v>10.333333333333334</v>
      </c>
      <c r="I21" s="8">
        <v>1</v>
      </c>
      <c r="J21" s="8">
        <v>22</v>
      </c>
      <c r="K21" s="8">
        <v>630</v>
      </c>
      <c r="L21" s="8">
        <v>176</v>
      </c>
    </row>
    <row r="22" spans="1:12" s="4" customFormat="1" x14ac:dyDescent="0.25">
      <c r="A22" s="81">
        <v>13</v>
      </c>
      <c r="B22" s="8" t="s">
        <v>24</v>
      </c>
      <c r="C22" s="8">
        <v>75</v>
      </c>
      <c r="D22" s="8">
        <v>50</v>
      </c>
      <c r="E22" s="8">
        <v>0</v>
      </c>
      <c r="F22" s="8">
        <v>0</v>
      </c>
      <c r="G22" s="15">
        <f t="shared" si="0"/>
        <v>0</v>
      </c>
      <c r="H22" s="15">
        <f t="shared" si="1"/>
        <v>0</v>
      </c>
      <c r="I22" s="8">
        <v>8</v>
      </c>
      <c r="J22" s="8">
        <v>6</v>
      </c>
      <c r="K22" s="8">
        <v>18</v>
      </c>
      <c r="L22" s="8">
        <v>8</v>
      </c>
    </row>
    <row r="23" spans="1:12" s="4" customFormat="1" x14ac:dyDescent="0.25">
      <c r="A23" s="81">
        <v>14</v>
      </c>
      <c r="B23" s="8" t="s">
        <v>25</v>
      </c>
      <c r="C23" s="8">
        <v>1</v>
      </c>
      <c r="D23" s="8">
        <v>108</v>
      </c>
      <c r="E23" s="8">
        <v>0</v>
      </c>
      <c r="F23" s="8">
        <v>0</v>
      </c>
      <c r="G23" s="15">
        <f t="shared" si="0"/>
        <v>0</v>
      </c>
      <c r="H23" s="15">
        <f t="shared" si="1"/>
        <v>0</v>
      </c>
      <c r="I23" s="8">
        <v>1</v>
      </c>
      <c r="J23" s="8">
        <v>7</v>
      </c>
      <c r="K23" s="8">
        <v>0</v>
      </c>
      <c r="L23" s="8">
        <v>0</v>
      </c>
    </row>
    <row r="24" spans="1:12" s="4" customFormat="1" x14ac:dyDescent="0.25">
      <c r="A24" s="81">
        <v>15</v>
      </c>
      <c r="B24" s="8" t="s">
        <v>26</v>
      </c>
      <c r="C24" s="8">
        <v>1</v>
      </c>
      <c r="D24" s="8">
        <v>8</v>
      </c>
      <c r="E24" s="8">
        <v>171</v>
      </c>
      <c r="F24" s="8">
        <v>111</v>
      </c>
      <c r="G24" s="15">
        <f t="shared" si="0"/>
        <v>17100</v>
      </c>
      <c r="H24" s="15">
        <f t="shared" si="1"/>
        <v>1387.5</v>
      </c>
      <c r="I24" s="8">
        <v>4</v>
      </c>
      <c r="J24" s="8">
        <v>50</v>
      </c>
      <c r="K24" s="8">
        <v>179</v>
      </c>
      <c r="L24" s="8">
        <v>602</v>
      </c>
    </row>
    <row r="25" spans="1:12" s="4" customFormat="1" x14ac:dyDescent="0.25">
      <c r="A25" s="81">
        <v>16</v>
      </c>
      <c r="B25" s="8" t="s">
        <v>27</v>
      </c>
      <c r="C25" s="8">
        <v>1</v>
      </c>
      <c r="D25" s="8">
        <v>0</v>
      </c>
      <c r="E25" s="8">
        <v>1</v>
      </c>
      <c r="F25" s="8">
        <v>86</v>
      </c>
      <c r="G25" s="15">
        <f t="shared" si="0"/>
        <v>100</v>
      </c>
      <c r="H25" s="15">
        <v>0</v>
      </c>
      <c r="I25" s="8">
        <v>2</v>
      </c>
      <c r="J25" s="8">
        <v>0</v>
      </c>
      <c r="K25" s="8">
        <v>10</v>
      </c>
      <c r="L25" s="8">
        <v>740</v>
      </c>
    </row>
    <row r="26" spans="1:12" s="4" customFormat="1" x14ac:dyDescent="0.25">
      <c r="A26" s="81">
        <v>17</v>
      </c>
      <c r="B26" s="8" t="s">
        <v>28</v>
      </c>
      <c r="C26" s="8">
        <v>263</v>
      </c>
      <c r="D26" s="8">
        <v>1439</v>
      </c>
      <c r="E26" s="8">
        <v>117</v>
      </c>
      <c r="F26" s="8">
        <v>61</v>
      </c>
      <c r="G26" s="15">
        <f t="shared" si="0"/>
        <v>44.486692015209123</v>
      </c>
      <c r="H26" s="15">
        <f t="shared" si="1"/>
        <v>4.2390548992355805</v>
      </c>
      <c r="I26" s="8">
        <v>6</v>
      </c>
      <c r="J26" s="8">
        <v>28</v>
      </c>
      <c r="K26" s="8">
        <v>123</v>
      </c>
      <c r="L26" s="8">
        <v>84</v>
      </c>
    </row>
    <row r="27" spans="1:12" s="4" customFormat="1" x14ac:dyDescent="0.25">
      <c r="A27" s="81">
        <v>18</v>
      </c>
      <c r="B27" s="8" t="s">
        <v>29</v>
      </c>
      <c r="C27" s="8">
        <v>0</v>
      </c>
      <c r="D27" s="8">
        <v>4</v>
      </c>
      <c r="E27" s="8">
        <v>260</v>
      </c>
      <c r="F27" s="8">
        <v>92</v>
      </c>
      <c r="G27" s="15">
        <v>0</v>
      </c>
      <c r="H27" s="15">
        <f t="shared" si="1"/>
        <v>2300</v>
      </c>
      <c r="I27" s="8">
        <v>3</v>
      </c>
      <c r="J27" s="8">
        <v>3</v>
      </c>
      <c r="K27" s="8">
        <v>462</v>
      </c>
      <c r="L27" s="8">
        <v>372</v>
      </c>
    </row>
    <row r="28" spans="1:12" s="4" customFormat="1" x14ac:dyDescent="0.25">
      <c r="A28" s="81">
        <v>19</v>
      </c>
      <c r="B28" s="8" t="s">
        <v>30</v>
      </c>
      <c r="C28" s="8">
        <v>8</v>
      </c>
      <c r="D28" s="8">
        <v>956</v>
      </c>
      <c r="E28" s="8">
        <v>52</v>
      </c>
      <c r="F28" s="8">
        <v>789</v>
      </c>
      <c r="G28" s="15">
        <f t="shared" si="0"/>
        <v>650</v>
      </c>
      <c r="H28" s="15">
        <f t="shared" si="1"/>
        <v>82.531380753138066</v>
      </c>
      <c r="I28" s="8">
        <v>7</v>
      </c>
      <c r="J28" s="8">
        <v>119</v>
      </c>
      <c r="K28" s="8">
        <v>89</v>
      </c>
      <c r="L28" s="8">
        <v>970</v>
      </c>
    </row>
    <row r="29" spans="1:12" s="4" customFormat="1" x14ac:dyDescent="0.25">
      <c r="A29" s="81">
        <v>20</v>
      </c>
      <c r="B29" s="8" t="s">
        <v>31</v>
      </c>
      <c r="C29" s="8">
        <v>69</v>
      </c>
      <c r="D29" s="8">
        <v>208</v>
      </c>
      <c r="E29" s="8">
        <v>55</v>
      </c>
      <c r="F29" s="8">
        <v>8</v>
      </c>
      <c r="G29" s="15">
        <f t="shared" si="0"/>
        <v>79.710144927536234</v>
      </c>
      <c r="H29" s="15">
        <f t="shared" si="1"/>
        <v>3.8461538461538463</v>
      </c>
      <c r="I29" s="8">
        <v>0</v>
      </c>
      <c r="J29" s="8">
        <v>0</v>
      </c>
      <c r="K29" s="8">
        <v>56</v>
      </c>
      <c r="L29" s="8">
        <v>8</v>
      </c>
    </row>
    <row r="30" spans="1:12" s="4" customFormat="1" x14ac:dyDescent="0.25">
      <c r="A30" s="81">
        <v>21</v>
      </c>
      <c r="B30" s="8" t="s">
        <v>32</v>
      </c>
      <c r="C30" s="8">
        <v>36</v>
      </c>
      <c r="D30" s="8">
        <v>66</v>
      </c>
      <c r="E30" s="8">
        <v>46</v>
      </c>
      <c r="F30" s="8">
        <v>21</v>
      </c>
      <c r="G30" s="15">
        <f t="shared" si="0"/>
        <v>127.77777777777777</v>
      </c>
      <c r="H30" s="15">
        <f t="shared" si="1"/>
        <v>31.818181818181817</v>
      </c>
      <c r="I30" s="8">
        <v>0</v>
      </c>
      <c r="J30" s="8">
        <v>0</v>
      </c>
      <c r="K30" s="8">
        <v>47</v>
      </c>
      <c r="L30" s="8">
        <v>35</v>
      </c>
    </row>
    <row r="31" spans="1:12" s="4" customFormat="1" x14ac:dyDescent="0.25">
      <c r="A31" s="81">
        <v>22</v>
      </c>
      <c r="B31" s="8" t="s">
        <v>33</v>
      </c>
      <c r="C31" s="8">
        <v>38</v>
      </c>
      <c r="D31" s="8">
        <v>23</v>
      </c>
      <c r="E31" s="8">
        <v>12</v>
      </c>
      <c r="F31" s="8">
        <v>3</v>
      </c>
      <c r="G31" s="15">
        <f t="shared" si="0"/>
        <v>31.578947368421051</v>
      </c>
      <c r="H31" s="15">
        <f t="shared" si="1"/>
        <v>13.043478260869565</v>
      </c>
      <c r="I31" s="8">
        <v>1</v>
      </c>
      <c r="J31" s="8">
        <v>7</v>
      </c>
      <c r="K31" s="8">
        <v>17</v>
      </c>
      <c r="L31" s="8">
        <v>11</v>
      </c>
    </row>
    <row r="32" spans="1:12" s="4" customFormat="1" x14ac:dyDescent="0.25">
      <c r="A32" s="81">
        <v>23</v>
      </c>
      <c r="B32" s="8" t="s">
        <v>34</v>
      </c>
      <c r="C32" s="8">
        <v>24</v>
      </c>
      <c r="D32" s="8">
        <v>91</v>
      </c>
      <c r="E32" s="8">
        <v>196</v>
      </c>
      <c r="F32" s="8">
        <v>69</v>
      </c>
      <c r="G32" s="15">
        <f t="shared" si="0"/>
        <v>816.66666666666663</v>
      </c>
      <c r="H32" s="15">
        <f t="shared" si="1"/>
        <v>75.824175824175825</v>
      </c>
      <c r="I32" s="8">
        <v>1</v>
      </c>
      <c r="J32" s="8">
        <v>0</v>
      </c>
      <c r="K32" s="8">
        <v>221</v>
      </c>
      <c r="L32" s="8">
        <v>79</v>
      </c>
    </row>
    <row r="33" spans="1:12" s="4" customFormat="1" x14ac:dyDescent="0.25">
      <c r="A33" s="81">
        <v>24</v>
      </c>
      <c r="B33" s="8" t="s">
        <v>35</v>
      </c>
      <c r="C33" s="8">
        <v>778</v>
      </c>
      <c r="D33" s="8">
        <v>335</v>
      </c>
      <c r="E33" s="8">
        <v>240</v>
      </c>
      <c r="F33" s="8">
        <v>97</v>
      </c>
      <c r="G33" s="15">
        <f t="shared" si="0"/>
        <v>30.848329048843187</v>
      </c>
      <c r="H33" s="15">
        <f t="shared" si="1"/>
        <v>28.955223880597014</v>
      </c>
      <c r="I33" s="8">
        <v>6591</v>
      </c>
      <c r="J33" s="8">
        <v>1185</v>
      </c>
      <c r="K33" s="8">
        <v>1211</v>
      </c>
      <c r="L33" s="8">
        <v>388</v>
      </c>
    </row>
    <row r="34" spans="1:12" s="4" customFormat="1" x14ac:dyDescent="0.25">
      <c r="A34" s="81">
        <v>25</v>
      </c>
      <c r="B34" s="8" t="s">
        <v>36</v>
      </c>
      <c r="C34" s="8">
        <v>188</v>
      </c>
      <c r="D34" s="8">
        <v>4848</v>
      </c>
      <c r="E34" s="8">
        <v>74</v>
      </c>
      <c r="F34" s="8">
        <v>14</v>
      </c>
      <c r="G34" s="15">
        <f t="shared" si="0"/>
        <v>39.361702127659576</v>
      </c>
      <c r="H34" s="15">
        <f t="shared" si="1"/>
        <v>0.28877887788778878</v>
      </c>
      <c r="I34" s="8">
        <v>1</v>
      </c>
      <c r="J34" s="8">
        <v>0</v>
      </c>
      <c r="K34" s="8">
        <v>75</v>
      </c>
      <c r="L34" s="8">
        <v>14</v>
      </c>
    </row>
    <row r="35" spans="1:12" s="4" customFormat="1" x14ac:dyDescent="0.25">
      <c r="A35" s="81">
        <v>26</v>
      </c>
      <c r="B35" s="8" t="s">
        <v>37</v>
      </c>
      <c r="C35" s="8">
        <v>3</v>
      </c>
      <c r="D35" s="8">
        <v>1</v>
      </c>
      <c r="E35" s="8">
        <v>0</v>
      </c>
      <c r="F35" s="8">
        <v>0</v>
      </c>
      <c r="G35" s="15">
        <f t="shared" si="0"/>
        <v>0</v>
      </c>
      <c r="H35" s="15">
        <f t="shared" si="1"/>
        <v>0</v>
      </c>
      <c r="I35" s="8">
        <v>0</v>
      </c>
      <c r="J35" s="8">
        <v>0</v>
      </c>
      <c r="K35" s="8">
        <v>4</v>
      </c>
      <c r="L35" s="8">
        <v>4</v>
      </c>
    </row>
    <row r="36" spans="1:12" s="4" customFormat="1" x14ac:dyDescent="0.25">
      <c r="A36" s="81">
        <v>27</v>
      </c>
      <c r="B36" s="8" t="s">
        <v>38</v>
      </c>
      <c r="C36" s="8">
        <v>2</v>
      </c>
      <c r="D36" s="8">
        <v>593</v>
      </c>
      <c r="E36" s="8">
        <v>130</v>
      </c>
      <c r="F36" s="8">
        <v>212</v>
      </c>
      <c r="G36" s="15">
        <f t="shared" si="0"/>
        <v>6500</v>
      </c>
      <c r="H36" s="15">
        <f t="shared" si="1"/>
        <v>35.750421585160204</v>
      </c>
      <c r="I36" s="8">
        <v>15</v>
      </c>
      <c r="J36" s="8">
        <v>1898</v>
      </c>
      <c r="K36" s="8">
        <v>141</v>
      </c>
      <c r="L36" s="8">
        <v>1887</v>
      </c>
    </row>
    <row r="37" spans="1:12" s="4" customFormat="1" x14ac:dyDescent="0.25">
      <c r="A37" s="81">
        <v>28</v>
      </c>
      <c r="B37" s="8" t="s">
        <v>39</v>
      </c>
      <c r="C37" s="8">
        <v>87</v>
      </c>
      <c r="D37" s="8">
        <v>333</v>
      </c>
      <c r="E37" s="8">
        <v>186</v>
      </c>
      <c r="F37" s="8">
        <v>57</v>
      </c>
      <c r="G37" s="15">
        <f t="shared" si="0"/>
        <v>213.79310344827584</v>
      </c>
      <c r="H37" s="15">
        <f t="shared" si="1"/>
        <v>17.117117117117118</v>
      </c>
      <c r="I37" s="8">
        <v>10</v>
      </c>
      <c r="J37" s="8">
        <v>2</v>
      </c>
      <c r="K37" s="8">
        <v>203</v>
      </c>
      <c r="L37" s="8">
        <v>1139</v>
      </c>
    </row>
    <row r="38" spans="1:12" s="4" customFormat="1" x14ac:dyDescent="0.25">
      <c r="A38" s="81">
        <v>29</v>
      </c>
      <c r="B38" s="8" t="s">
        <v>40</v>
      </c>
      <c r="C38" s="8">
        <v>8</v>
      </c>
      <c r="D38" s="8">
        <v>599</v>
      </c>
      <c r="E38" s="8">
        <v>1048</v>
      </c>
      <c r="F38" s="8">
        <v>387</v>
      </c>
      <c r="G38" s="15">
        <f t="shared" si="0"/>
        <v>13100</v>
      </c>
      <c r="H38" s="15">
        <f t="shared" si="1"/>
        <v>64.607679465776286</v>
      </c>
      <c r="I38" s="8">
        <v>15</v>
      </c>
      <c r="J38" s="8">
        <v>1551</v>
      </c>
      <c r="K38" s="8">
        <v>1688</v>
      </c>
      <c r="L38" s="8">
        <v>1189</v>
      </c>
    </row>
    <row r="39" spans="1:12" s="4" customFormat="1" x14ac:dyDescent="0.25">
      <c r="A39" s="81">
        <v>30</v>
      </c>
      <c r="B39" s="8" t="s">
        <v>41</v>
      </c>
      <c r="C39" s="8">
        <v>100</v>
      </c>
      <c r="D39" s="8">
        <v>100</v>
      </c>
      <c r="E39" s="8">
        <v>0</v>
      </c>
      <c r="F39" s="8">
        <v>0</v>
      </c>
      <c r="G39" s="15">
        <f t="shared" si="0"/>
        <v>0</v>
      </c>
      <c r="H39" s="15">
        <f t="shared" si="1"/>
        <v>0</v>
      </c>
      <c r="I39" s="8">
        <v>1</v>
      </c>
      <c r="J39" s="8">
        <v>0</v>
      </c>
      <c r="K39" s="8">
        <v>3</v>
      </c>
      <c r="L39" s="8">
        <v>264</v>
      </c>
    </row>
    <row r="40" spans="1:12" s="4" customFormat="1" x14ac:dyDescent="0.25">
      <c r="A40" s="81">
        <v>31</v>
      </c>
      <c r="B40" s="8" t="s">
        <v>42</v>
      </c>
      <c r="C40" s="8">
        <v>0</v>
      </c>
      <c r="D40" s="8">
        <v>0</v>
      </c>
      <c r="E40" s="8">
        <v>229</v>
      </c>
      <c r="F40" s="8">
        <v>80</v>
      </c>
      <c r="G40" s="15">
        <v>0</v>
      </c>
      <c r="H40" s="15">
        <v>0</v>
      </c>
      <c r="I40" s="8">
        <v>5</v>
      </c>
      <c r="J40" s="8">
        <v>14</v>
      </c>
      <c r="K40" s="8">
        <v>232</v>
      </c>
      <c r="L40" s="8">
        <v>83</v>
      </c>
    </row>
    <row r="41" spans="1:12" s="4" customFormat="1" x14ac:dyDescent="0.25">
      <c r="A41" s="81">
        <v>32</v>
      </c>
      <c r="B41" s="8" t="s">
        <v>43</v>
      </c>
      <c r="C41" s="8">
        <v>4</v>
      </c>
      <c r="D41" s="8">
        <v>671</v>
      </c>
      <c r="E41" s="8">
        <v>1365</v>
      </c>
      <c r="F41" s="8">
        <v>545</v>
      </c>
      <c r="G41" s="15">
        <f t="shared" si="0"/>
        <v>34125</v>
      </c>
      <c r="H41" s="15">
        <f t="shared" si="1"/>
        <v>81.222056631892698</v>
      </c>
      <c r="I41" s="8">
        <v>20</v>
      </c>
      <c r="J41" s="8">
        <v>530</v>
      </c>
      <c r="K41" s="8">
        <v>2044</v>
      </c>
      <c r="L41" s="8">
        <v>561</v>
      </c>
    </row>
    <row r="42" spans="1:12" s="4" customFormat="1" x14ac:dyDescent="0.25">
      <c r="A42" s="81">
        <v>33</v>
      </c>
      <c r="B42" s="8" t="s">
        <v>44</v>
      </c>
      <c r="C42" s="8">
        <v>3</v>
      </c>
      <c r="D42" s="8">
        <v>97</v>
      </c>
      <c r="E42" s="8">
        <v>791</v>
      </c>
      <c r="F42" s="8">
        <v>296</v>
      </c>
      <c r="G42" s="15">
        <f t="shared" si="0"/>
        <v>26366.666666666668</v>
      </c>
      <c r="H42" s="15">
        <f t="shared" si="1"/>
        <v>305.15463917525773</v>
      </c>
      <c r="I42" s="8">
        <v>4</v>
      </c>
      <c r="J42" s="8">
        <v>43</v>
      </c>
      <c r="K42" s="8">
        <v>992</v>
      </c>
      <c r="L42" s="8">
        <v>592</v>
      </c>
    </row>
    <row r="43" spans="1:12" s="4" customFormat="1" x14ac:dyDescent="0.25">
      <c r="A43" s="81">
        <v>34</v>
      </c>
      <c r="B43" s="8" t="s">
        <v>45</v>
      </c>
      <c r="C43" s="8">
        <v>0</v>
      </c>
      <c r="D43" s="8">
        <v>0</v>
      </c>
      <c r="E43" s="8">
        <v>0</v>
      </c>
      <c r="F43" s="8">
        <v>0</v>
      </c>
      <c r="G43" s="15">
        <v>0</v>
      </c>
      <c r="H43" s="15">
        <v>0</v>
      </c>
      <c r="I43" s="8">
        <v>1</v>
      </c>
      <c r="J43" s="8">
        <v>17</v>
      </c>
      <c r="K43" s="8">
        <v>1</v>
      </c>
      <c r="L43" s="8">
        <v>16</v>
      </c>
    </row>
    <row r="44" spans="1:12" s="4" customFormat="1" x14ac:dyDescent="0.25">
      <c r="A44" s="34" t="s">
        <v>46</v>
      </c>
      <c r="B44" s="35"/>
      <c r="C44" s="21">
        <f>SUM(C10:C43)</f>
        <v>2209</v>
      </c>
      <c r="D44" s="21">
        <f>SUM(D10:D43)</f>
        <v>52762</v>
      </c>
      <c r="E44" s="21">
        <f>SUM(E10:E43)</f>
        <v>7887</v>
      </c>
      <c r="F44" s="21">
        <f>SUM(F10:F43)</f>
        <v>4244</v>
      </c>
      <c r="G44" s="22">
        <f t="shared" si="0"/>
        <v>357.03938433680401</v>
      </c>
      <c r="H44" s="22">
        <f t="shared" si="1"/>
        <v>8.0436677912133732</v>
      </c>
      <c r="I44" s="21">
        <f>SUM(I10:I43)</f>
        <v>6810</v>
      </c>
      <c r="J44" s="21">
        <f>SUM(J10:J43)</f>
        <v>236183</v>
      </c>
      <c r="K44" s="21">
        <f>SUM(K10:K43)</f>
        <v>11465</v>
      </c>
      <c r="L44" s="21">
        <f>SUM(L10:L43)</f>
        <v>12841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6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5"/>
  <sheetViews>
    <sheetView workbookViewId="0">
      <selection activeCell="A10" sqref="A10:A43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" customWidth="1"/>
    <col min="13" max="17" width="9.140625" customWidth="1"/>
  </cols>
  <sheetData>
    <row r="1" spans="1:12" ht="36.75" x14ac:dyDescent="0.7">
      <c r="A1" s="36" t="s">
        <v>114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79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87</v>
      </c>
      <c r="F7" s="65"/>
      <c r="G7" s="66" t="s">
        <v>8</v>
      </c>
      <c r="H7" s="67"/>
      <c r="I7" s="71" t="str">
        <f>ACP!I7</f>
        <v>Outstanding as on  March 2026</v>
      </c>
      <c r="J7" s="72"/>
      <c r="K7" s="66" t="s">
        <v>93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73"/>
      <c r="J8" s="7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1">
        <v>1</v>
      </c>
      <c r="B10" s="8" t="s">
        <v>12</v>
      </c>
      <c r="C10" s="8">
        <v>1173</v>
      </c>
      <c r="D10" s="8">
        <v>96883</v>
      </c>
      <c r="E10" s="8">
        <v>1210</v>
      </c>
      <c r="F10" s="8">
        <v>13628</v>
      </c>
      <c r="G10" s="15">
        <f t="shared" ref="G10:G44" si="0">(E10/C10)*100</f>
        <v>103.15430520034101</v>
      </c>
      <c r="H10" s="15">
        <f t="shared" ref="H10:H44" si="1">(F10/D10)*100</f>
        <v>14.06645128660343</v>
      </c>
      <c r="I10" s="8">
        <v>1967</v>
      </c>
      <c r="J10" s="8">
        <v>128043</v>
      </c>
      <c r="K10" s="8">
        <v>2865</v>
      </c>
      <c r="L10" s="8">
        <v>68386</v>
      </c>
    </row>
    <row r="11" spans="1:12" s="4" customFormat="1" x14ac:dyDescent="0.25">
      <c r="A11" s="81">
        <v>2</v>
      </c>
      <c r="B11" s="8" t="s">
        <v>13</v>
      </c>
      <c r="C11" s="8">
        <v>1009</v>
      </c>
      <c r="D11" s="8">
        <v>2657</v>
      </c>
      <c r="E11" s="8">
        <v>1089</v>
      </c>
      <c r="F11" s="8">
        <v>1340</v>
      </c>
      <c r="G11" s="15">
        <f t="shared" si="0"/>
        <v>107.92864222001984</v>
      </c>
      <c r="H11" s="15">
        <f t="shared" si="1"/>
        <v>50.432818968761758</v>
      </c>
      <c r="I11" s="8">
        <v>1831</v>
      </c>
      <c r="J11" s="8">
        <v>2272</v>
      </c>
      <c r="K11" s="8">
        <v>2710</v>
      </c>
      <c r="L11" s="8">
        <v>3283</v>
      </c>
    </row>
    <row r="12" spans="1:12" s="4" customFormat="1" x14ac:dyDescent="0.25">
      <c r="A12" s="81">
        <v>3</v>
      </c>
      <c r="B12" s="8" t="s">
        <v>14</v>
      </c>
      <c r="C12" s="8">
        <v>1421</v>
      </c>
      <c r="D12" s="8">
        <v>2549</v>
      </c>
      <c r="E12" s="8">
        <v>882</v>
      </c>
      <c r="F12" s="8">
        <v>1587</v>
      </c>
      <c r="G12" s="15">
        <f t="shared" si="0"/>
        <v>62.068965517241381</v>
      </c>
      <c r="H12" s="15">
        <f t="shared" si="1"/>
        <v>62.259709690074537</v>
      </c>
      <c r="I12" s="8">
        <v>2732</v>
      </c>
      <c r="J12" s="8">
        <v>3134</v>
      </c>
      <c r="K12" s="8">
        <v>3540</v>
      </c>
      <c r="L12" s="8">
        <v>4415</v>
      </c>
    </row>
    <row r="13" spans="1:12" s="4" customFormat="1" x14ac:dyDescent="0.25">
      <c r="A13" s="81">
        <v>4</v>
      </c>
      <c r="B13" s="8" t="s">
        <v>15</v>
      </c>
      <c r="C13" s="8">
        <v>221</v>
      </c>
      <c r="D13" s="8">
        <v>539</v>
      </c>
      <c r="E13" s="8">
        <v>172</v>
      </c>
      <c r="F13" s="8">
        <v>296</v>
      </c>
      <c r="G13" s="15">
        <f t="shared" si="0"/>
        <v>77.828054298642542</v>
      </c>
      <c r="H13" s="15">
        <f t="shared" si="1"/>
        <v>54.916512059369204</v>
      </c>
      <c r="I13" s="8">
        <v>500</v>
      </c>
      <c r="J13" s="8">
        <v>647</v>
      </c>
      <c r="K13" s="8">
        <v>616</v>
      </c>
      <c r="L13" s="8">
        <v>820</v>
      </c>
    </row>
    <row r="14" spans="1:12" s="4" customFormat="1" x14ac:dyDescent="0.25">
      <c r="A14" s="81">
        <v>5</v>
      </c>
      <c r="B14" s="8" t="s">
        <v>16</v>
      </c>
      <c r="C14" s="8">
        <v>1700</v>
      </c>
      <c r="D14" s="8">
        <v>2542</v>
      </c>
      <c r="E14" s="8">
        <v>1520</v>
      </c>
      <c r="F14" s="8">
        <v>2141</v>
      </c>
      <c r="G14" s="15">
        <f t="shared" si="0"/>
        <v>89.411764705882362</v>
      </c>
      <c r="H14" s="15">
        <f t="shared" si="1"/>
        <v>84.225019669551543</v>
      </c>
      <c r="I14" s="8">
        <v>2112</v>
      </c>
      <c r="J14" s="8">
        <v>6273</v>
      </c>
      <c r="K14" s="8">
        <v>3218</v>
      </c>
      <c r="L14" s="8">
        <v>8071</v>
      </c>
    </row>
    <row r="15" spans="1:12" s="4" customFormat="1" x14ac:dyDescent="0.25">
      <c r="A15" s="81">
        <v>6</v>
      </c>
      <c r="B15" s="8" t="s">
        <v>17</v>
      </c>
      <c r="C15" s="8">
        <v>668</v>
      </c>
      <c r="D15" s="8">
        <v>1381</v>
      </c>
      <c r="E15" s="8">
        <v>714</v>
      </c>
      <c r="F15" s="8">
        <v>868</v>
      </c>
      <c r="G15" s="15">
        <f t="shared" si="0"/>
        <v>106.88622754491017</v>
      </c>
      <c r="H15" s="15">
        <f t="shared" si="1"/>
        <v>62.853005068790736</v>
      </c>
      <c r="I15" s="8">
        <v>1208</v>
      </c>
      <c r="J15" s="8">
        <v>1929</v>
      </c>
      <c r="K15" s="8">
        <v>1747</v>
      </c>
      <c r="L15" s="8">
        <v>2602</v>
      </c>
    </row>
    <row r="16" spans="1:12" s="4" customFormat="1" x14ac:dyDescent="0.25">
      <c r="A16" s="81">
        <v>7</v>
      </c>
      <c r="B16" s="8" t="s">
        <v>18</v>
      </c>
      <c r="C16" s="8">
        <v>2994</v>
      </c>
      <c r="D16" s="8">
        <v>5365</v>
      </c>
      <c r="E16" s="8">
        <v>2972</v>
      </c>
      <c r="F16" s="8">
        <v>4201</v>
      </c>
      <c r="G16" s="15">
        <f t="shared" si="0"/>
        <v>99.265197060788239</v>
      </c>
      <c r="H16" s="15">
        <f t="shared" si="1"/>
        <v>78.303821062441742</v>
      </c>
      <c r="I16" s="8">
        <v>5006</v>
      </c>
      <c r="J16" s="8">
        <v>7337</v>
      </c>
      <c r="K16" s="8">
        <v>7305</v>
      </c>
      <c r="L16" s="8">
        <v>10803</v>
      </c>
    </row>
    <row r="17" spans="1:12" s="4" customFormat="1" x14ac:dyDescent="0.25">
      <c r="A17" s="81">
        <v>8</v>
      </c>
      <c r="B17" s="8" t="s">
        <v>19</v>
      </c>
      <c r="C17" s="8">
        <v>10</v>
      </c>
      <c r="D17" s="8">
        <v>160</v>
      </c>
      <c r="E17" s="8">
        <v>152</v>
      </c>
      <c r="F17" s="8">
        <v>380</v>
      </c>
      <c r="G17" s="15">
        <f t="shared" si="0"/>
        <v>1520</v>
      </c>
      <c r="H17" s="15">
        <f t="shared" si="1"/>
        <v>237.5</v>
      </c>
      <c r="I17" s="8">
        <v>240</v>
      </c>
      <c r="J17" s="8">
        <v>3427</v>
      </c>
      <c r="K17" s="8">
        <v>367</v>
      </c>
      <c r="L17" s="8">
        <v>3741</v>
      </c>
    </row>
    <row r="18" spans="1:12" s="4" customFormat="1" x14ac:dyDescent="0.25">
      <c r="A18" s="81">
        <v>9</v>
      </c>
      <c r="B18" s="8" t="s">
        <v>20</v>
      </c>
      <c r="C18" s="8">
        <v>79</v>
      </c>
      <c r="D18" s="8">
        <v>174</v>
      </c>
      <c r="E18" s="8">
        <v>72</v>
      </c>
      <c r="F18" s="8">
        <v>92</v>
      </c>
      <c r="G18" s="15">
        <f t="shared" si="0"/>
        <v>91.139240506329116</v>
      </c>
      <c r="H18" s="15">
        <f t="shared" si="1"/>
        <v>52.873563218390807</v>
      </c>
      <c r="I18" s="8">
        <v>140</v>
      </c>
      <c r="J18" s="8">
        <v>210</v>
      </c>
      <c r="K18" s="8">
        <v>198</v>
      </c>
      <c r="L18" s="8">
        <v>290</v>
      </c>
    </row>
    <row r="19" spans="1:12" s="4" customFormat="1" x14ac:dyDescent="0.25">
      <c r="A19" s="81">
        <v>10</v>
      </c>
      <c r="B19" s="8" t="s">
        <v>21</v>
      </c>
      <c r="C19" s="8">
        <v>53</v>
      </c>
      <c r="D19" s="8">
        <v>76</v>
      </c>
      <c r="E19" s="8">
        <v>8</v>
      </c>
      <c r="F19" s="8">
        <v>17</v>
      </c>
      <c r="G19" s="15">
        <f t="shared" si="0"/>
        <v>15.09433962264151</v>
      </c>
      <c r="H19" s="15">
        <f t="shared" si="1"/>
        <v>22.368421052631579</v>
      </c>
      <c r="I19" s="8">
        <v>15</v>
      </c>
      <c r="J19" s="8">
        <v>20</v>
      </c>
      <c r="K19" s="8">
        <v>22</v>
      </c>
      <c r="L19" s="8">
        <v>35</v>
      </c>
    </row>
    <row r="20" spans="1:12" s="4" customFormat="1" x14ac:dyDescent="0.25">
      <c r="A20" s="81">
        <v>11</v>
      </c>
      <c r="B20" s="8" t="s">
        <v>22</v>
      </c>
      <c r="C20" s="8">
        <v>173</v>
      </c>
      <c r="D20" s="8">
        <v>359</v>
      </c>
      <c r="E20" s="8">
        <v>75</v>
      </c>
      <c r="F20" s="8">
        <v>101</v>
      </c>
      <c r="G20" s="15">
        <f t="shared" si="0"/>
        <v>43.352601156069362</v>
      </c>
      <c r="H20" s="15">
        <f t="shared" si="1"/>
        <v>28.133704735376046</v>
      </c>
      <c r="I20" s="8">
        <v>257</v>
      </c>
      <c r="J20" s="8">
        <v>276</v>
      </c>
      <c r="K20" s="8">
        <v>317</v>
      </c>
      <c r="L20" s="8">
        <v>346</v>
      </c>
    </row>
    <row r="21" spans="1:12" s="4" customFormat="1" x14ac:dyDescent="0.25">
      <c r="A21" s="81">
        <v>12</v>
      </c>
      <c r="B21" s="8" t="s">
        <v>23</v>
      </c>
      <c r="C21" s="8">
        <v>50</v>
      </c>
      <c r="D21" s="8">
        <v>800</v>
      </c>
      <c r="E21" s="8">
        <v>73</v>
      </c>
      <c r="F21" s="8">
        <v>96</v>
      </c>
      <c r="G21" s="15">
        <f t="shared" si="0"/>
        <v>146</v>
      </c>
      <c r="H21" s="15">
        <f t="shared" si="1"/>
        <v>12</v>
      </c>
      <c r="I21" s="8">
        <v>90</v>
      </c>
      <c r="J21" s="8">
        <v>124</v>
      </c>
      <c r="K21" s="8">
        <v>142</v>
      </c>
      <c r="L21" s="8">
        <v>204</v>
      </c>
    </row>
    <row r="22" spans="1:12" s="4" customFormat="1" x14ac:dyDescent="0.25">
      <c r="A22" s="81">
        <v>13</v>
      </c>
      <c r="B22" s="8" t="s">
        <v>24</v>
      </c>
      <c r="C22" s="8">
        <v>1094</v>
      </c>
      <c r="D22" s="8">
        <v>1863</v>
      </c>
      <c r="E22" s="8">
        <v>202</v>
      </c>
      <c r="F22" s="8">
        <v>797</v>
      </c>
      <c r="G22" s="15">
        <f t="shared" si="0"/>
        <v>18.46435100548446</v>
      </c>
      <c r="H22" s="15">
        <f t="shared" si="1"/>
        <v>42.780461621041333</v>
      </c>
      <c r="I22" s="8">
        <v>438</v>
      </c>
      <c r="J22" s="8">
        <v>751</v>
      </c>
      <c r="K22" s="8">
        <v>591</v>
      </c>
      <c r="L22" s="8">
        <v>1414</v>
      </c>
    </row>
    <row r="23" spans="1:12" s="4" customFormat="1" x14ac:dyDescent="0.25">
      <c r="A23" s="81">
        <v>14</v>
      </c>
      <c r="B23" s="8" t="s">
        <v>25</v>
      </c>
      <c r="C23" s="8">
        <v>1745</v>
      </c>
      <c r="D23" s="8">
        <v>3577</v>
      </c>
      <c r="E23" s="8">
        <v>1408</v>
      </c>
      <c r="F23" s="8">
        <v>1783</v>
      </c>
      <c r="G23" s="15">
        <f t="shared" si="0"/>
        <v>80.687679083094551</v>
      </c>
      <c r="H23" s="15">
        <f t="shared" si="1"/>
        <v>49.846239865809338</v>
      </c>
      <c r="I23" s="8">
        <v>2850</v>
      </c>
      <c r="J23" s="8">
        <v>3670</v>
      </c>
      <c r="K23" s="8">
        <v>3987</v>
      </c>
      <c r="L23" s="8">
        <v>4940</v>
      </c>
    </row>
    <row r="24" spans="1:12" s="4" customFormat="1" x14ac:dyDescent="0.25">
      <c r="A24" s="81">
        <v>15</v>
      </c>
      <c r="B24" s="8" t="s">
        <v>26</v>
      </c>
      <c r="C24" s="8">
        <v>578</v>
      </c>
      <c r="D24" s="8">
        <v>1174</v>
      </c>
      <c r="E24" s="8">
        <v>566</v>
      </c>
      <c r="F24" s="8">
        <v>1698</v>
      </c>
      <c r="G24" s="15">
        <f t="shared" si="0"/>
        <v>97.923875432525946</v>
      </c>
      <c r="H24" s="15">
        <f t="shared" si="1"/>
        <v>144.63373083475298</v>
      </c>
      <c r="I24" s="8">
        <v>1368</v>
      </c>
      <c r="J24" s="8">
        <v>3271</v>
      </c>
      <c r="K24" s="8">
        <v>1790</v>
      </c>
      <c r="L24" s="8">
        <v>4702</v>
      </c>
    </row>
    <row r="25" spans="1:12" s="4" customFormat="1" x14ac:dyDescent="0.25">
      <c r="A25" s="81">
        <v>16</v>
      </c>
      <c r="B25" s="8" t="s">
        <v>27</v>
      </c>
      <c r="C25" s="8">
        <v>3906</v>
      </c>
      <c r="D25" s="8">
        <v>7415</v>
      </c>
      <c r="E25" s="8">
        <v>2195</v>
      </c>
      <c r="F25" s="8">
        <v>2679</v>
      </c>
      <c r="G25" s="15">
        <f t="shared" si="0"/>
        <v>56.195596518177162</v>
      </c>
      <c r="H25" s="15">
        <f t="shared" si="1"/>
        <v>36.129467296021581</v>
      </c>
      <c r="I25" s="8">
        <v>6250</v>
      </c>
      <c r="J25" s="8">
        <v>8478</v>
      </c>
      <c r="K25" s="8">
        <v>7944</v>
      </c>
      <c r="L25" s="8">
        <v>10419</v>
      </c>
    </row>
    <row r="26" spans="1:12" s="4" customFormat="1" x14ac:dyDescent="0.25">
      <c r="A26" s="81">
        <v>17</v>
      </c>
      <c r="B26" s="8" t="s">
        <v>28</v>
      </c>
      <c r="C26" s="8">
        <v>435</v>
      </c>
      <c r="D26" s="8">
        <v>4456</v>
      </c>
      <c r="E26" s="8">
        <v>344</v>
      </c>
      <c r="F26" s="8">
        <v>1695</v>
      </c>
      <c r="G26" s="15">
        <f t="shared" si="0"/>
        <v>79.080459770114942</v>
      </c>
      <c r="H26" s="15">
        <f t="shared" si="1"/>
        <v>38.038599640933576</v>
      </c>
      <c r="I26" s="8">
        <v>533</v>
      </c>
      <c r="J26" s="8">
        <v>4292</v>
      </c>
      <c r="K26" s="8">
        <v>798</v>
      </c>
      <c r="L26" s="8">
        <v>5799</v>
      </c>
    </row>
    <row r="27" spans="1:12" s="4" customFormat="1" x14ac:dyDescent="0.25">
      <c r="A27" s="81">
        <v>18</v>
      </c>
      <c r="B27" s="8" t="s">
        <v>29</v>
      </c>
      <c r="C27" s="8">
        <v>14</v>
      </c>
      <c r="D27" s="8">
        <v>14</v>
      </c>
      <c r="E27" s="8">
        <v>569</v>
      </c>
      <c r="F27" s="8">
        <v>773</v>
      </c>
      <c r="G27" s="15">
        <f t="shared" si="0"/>
        <v>4064.2857142857147</v>
      </c>
      <c r="H27" s="15">
        <f t="shared" si="1"/>
        <v>5521.4285714285716</v>
      </c>
      <c r="I27" s="8">
        <v>1780</v>
      </c>
      <c r="J27" s="8">
        <v>2029</v>
      </c>
      <c r="K27" s="8">
        <v>2073</v>
      </c>
      <c r="L27" s="8">
        <v>2424</v>
      </c>
    </row>
    <row r="28" spans="1:12" s="4" customFormat="1" x14ac:dyDescent="0.25">
      <c r="A28" s="81">
        <v>19</v>
      </c>
      <c r="B28" s="8" t="s">
        <v>30</v>
      </c>
      <c r="C28" s="8">
        <v>873</v>
      </c>
      <c r="D28" s="8">
        <v>1799</v>
      </c>
      <c r="E28" s="8">
        <v>1042</v>
      </c>
      <c r="F28" s="8">
        <v>1804</v>
      </c>
      <c r="G28" s="15">
        <f t="shared" si="0"/>
        <v>119.35853379152348</v>
      </c>
      <c r="H28" s="15">
        <f t="shared" si="1"/>
        <v>100.27793218454697</v>
      </c>
      <c r="I28" s="8">
        <v>1475</v>
      </c>
      <c r="J28" s="8">
        <v>2861</v>
      </c>
      <c r="K28" s="8">
        <v>2344</v>
      </c>
      <c r="L28" s="8">
        <v>4684</v>
      </c>
    </row>
    <row r="29" spans="1:12" s="4" customFormat="1" x14ac:dyDescent="0.25">
      <c r="A29" s="81">
        <v>20</v>
      </c>
      <c r="B29" s="8" t="s">
        <v>31</v>
      </c>
      <c r="C29" s="8">
        <v>11</v>
      </c>
      <c r="D29" s="8">
        <v>8</v>
      </c>
      <c r="E29" s="8">
        <v>81</v>
      </c>
      <c r="F29" s="8">
        <v>109</v>
      </c>
      <c r="G29" s="15">
        <f t="shared" si="0"/>
        <v>736.36363636363637</v>
      </c>
      <c r="H29" s="15">
        <f t="shared" si="1"/>
        <v>1362.5</v>
      </c>
      <c r="I29" s="8">
        <v>216</v>
      </c>
      <c r="J29" s="8">
        <v>252</v>
      </c>
      <c r="K29" s="8">
        <v>297</v>
      </c>
      <c r="L29" s="8">
        <v>335</v>
      </c>
    </row>
    <row r="30" spans="1:12" s="4" customFormat="1" x14ac:dyDescent="0.25">
      <c r="A30" s="81">
        <v>21</v>
      </c>
      <c r="B30" s="8" t="s">
        <v>32</v>
      </c>
      <c r="C30" s="8">
        <v>216</v>
      </c>
      <c r="D30" s="8">
        <v>2414</v>
      </c>
      <c r="E30" s="8">
        <v>224</v>
      </c>
      <c r="F30" s="8">
        <v>1539</v>
      </c>
      <c r="G30" s="15">
        <f t="shared" si="0"/>
        <v>103.7037037037037</v>
      </c>
      <c r="H30" s="15">
        <f t="shared" si="1"/>
        <v>63.753106876553431</v>
      </c>
      <c r="I30" s="8">
        <v>601</v>
      </c>
      <c r="J30" s="8">
        <v>5214</v>
      </c>
      <c r="K30" s="8">
        <v>735</v>
      </c>
      <c r="L30" s="8">
        <v>6130</v>
      </c>
    </row>
    <row r="31" spans="1:12" s="4" customFormat="1" x14ac:dyDescent="0.25">
      <c r="A31" s="81">
        <v>22</v>
      </c>
      <c r="B31" s="8" t="s">
        <v>33</v>
      </c>
      <c r="C31" s="8">
        <v>104</v>
      </c>
      <c r="D31" s="8">
        <v>209</v>
      </c>
      <c r="E31" s="8">
        <v>66</v>
      </c>
      <c r="F31" s="8">
        <v>79</v>
      </c>
      <c r="G31" s="15">
        <f t="shared" si="0"/>
        <v>63.46153846153846</v>
      </c>
      <c r="H31" s="15">
        <f t="shared" si="1"/>
        <v>37.799043062200951</v>
      </c>
      <c r="I31" s="8">
        <v>165</v>
      </c>
      <c r="J31" s="8">
        <v>235</v>
      </c>
      <c r="K31" s="8">
        <v>216</v>
      </c>
      <c r="L31" s="8">
        <v>292</v>
      </c>
    </row>
    <row r="32" spans="1:12" s="4" customFormat="1" x14ac:dyDescent="0.25">
      <c r="A32" s="81">
        <v>23</v>
      </c>
      <c r="B32" s="8" t="s">
        <v>34</v>
      </c>
      <c r="C32" s="8">
        <v>223</v>
      </c>
      <c r="D32" s="8">
        <v>1063</v>
      </c>
      <c r="E32" s="8">
        <v>347</v>
      </c>
      <c r="F32" s="8">
        <v>574</v>
      </c>
      <c r="G32" s="15">
        <f t="shared" si="0"/>
        <v>155.60538116591928</v>
      </c>
      <c r="H32" s="15">
        <f t="shared" si="1"/>
        <v>53.998118532455322</v>
      </c>
      <c r="I32" s="8">
        <v>681</v>
      </c>
      <c r="J32" s="8">
        <v>966</v>
      </c>
      <c r="K32" s="8">
        <v>990</v>
      </c>
      <c r="L32" s="8">
        <v>1424</v>
      </c>
    </row>
    <row r="33" spans="1:12" s="4" customFormat="1" x14ac:dyDescent="0.25">
      <c r="A33" s="81">
        <v>24</v>
      </c>
      <c r="B33" s="8" t="s">
        <v>35</v>
      </c>
      <c r="C33" s="8">
        <v>254</v>
      </c>
      <c r="D33" s="8">
        <v>333</v>
      </c>
      <c r="E33" s="8">
        <v>170</v>
      </c>
      <c r="F33" s="8">
        <v>220</v>
      </c>
      <c r="G33" s="15">
        <f t="shared" si="0"/>
        <v>66.929133858267718</v>
      </c>
      <c r="H33" s="15">
        <f t="shared" si="1"/>
        <v>66.066066066066071</v>
      </c>
      <c r="I33" s="8">
        <v>316</v>
      </c>
      <c r="J33" s="8">
        <v>397</v>
      </c>
      <c r="K33" s="8">
        <v>443</v>
      </c>
      <c r="L33" s="8">
        <v>577</v>
      </c>
    </row>
    <row r="34" spans="1:12" s="4" customFormat="1" x14ac:dyDescent="0.25">
      <c r="A34" s="81">
        <v>25</v>
      </c>
      <c r="B34" s="8" t="s">
        <v>36</v>
      </c>
      <c r="C34" s="8">
        <v>1445</v>
      </c>
      <c r="D34" s="8">
        <v>3659</v>
      </c>
      <c r="E34" s="8">
        <v>1174</v>
      </c>
      <c r="F34" s="8">
        <v>1374</v>
      </c>
      <c r="G34" s="15">
        <f t="shared" si="0"/>
        <v>81.245674740484432</v>
      </c>
      <c r="H34" s="15">
        <f t="shared" si="1"/>
        <v>37.551243509155505</v>
      </c>
      <c r="I34" s="8">
        <v>1991</v>
      </c>
      <c r="J34" s="8">
        <v>2733</v>
      </c>
      <c r="K34" s="8">
        <v>2869</v>
      </c>
      <c r="L34" s="8">
        <v>3844</v>
      </c>
    </row>
    <row r="35" spans="1:12" s="4" customFormat="1" x14ac:dyDescent="0.25">
      <c r="A35" s="81">
        <v>26</v>
      </c>
      <c r="B35" s="8" t="s">
        <v>37</v>
      </c>
      <c r="C35" s="8">
        <v>626</v>
      </c>
      <c r="D35" s="8">
        <v>1311</v>
      </c>
      <c r="E35" s="8">
        <v>453</v>
      </c>
      <c r="F35" s="8">
        <v>561</v>
      </c>
      <c r="G35" s="15">
        <f t="shared" si="0"/>
        <v>72.364217252396173</v>
      </c>
      <c r="H35" s="15">
        <f t="shared" si="1"/>
        <v>42.791762013729979</v>
      </c>
      <c r="I35" s="8">
        <v>976</v>
      </c>
      <c r="J35" s="8">
        <v>1179</v>
      </c>
      <c r="K35" s="8">
        <v>1327</v>
      </c>
      <c r="L35" s="8">
        <v>1625</v>
      </c>
    </row>
    <row r="36" spans="1:12" s="4" customFormat="1" x14ac:dyDescent="0.25">
      <c r="A36" s="81">
        <v>27</v>
      </c>
      <c r="B36" s="8" t="s">
        <v>38</v>
      </c>
      <c r="C36" s="8">
        <v>1743</v>
      </c>
      <c r="D36" s="8">
        <v>10079</v>
      </c>
      <c r="E36" s="8">
        <v>1363</v>
      </c>
      <c r="F36" s="8">
        <v>1647</v>
      </c>
      <c r="G36" s="15">
        <f t="shared" si="0"/>
        <v>78.19850831899025</v>
      </c>
      <c r="H36" s="15">
        <f t="shared" si="1"/>
        <v>16.340906835995632</v>
      </c>
      <c r="I36" s="8">
        <v>2958</v>
      </c>
      <c r="J36" s="8">
        <v>13079</v>
      </c>
      <c r="K36" s="8">
        <v>3948</v>
      </c>
      <c r="L36" s="8">
        <v>13413</v>
      </c>
    </row>
    <row r="37" spans="1:12" s="4" customFormat="1" x14ac:dyDescent="0.25">
      <c r="A37" s="81">
        <v>28</v>
      </c>
      <c r="B37" s="8" t="s">
        <v>39</v>
      </c>
      <c r="C37" s="8">
        <v>755</v>
      </c>
      <c r="D37" s="8">
        <v>1619</v>
      </c>
      <c r="E37" s="8">
        <v>481</v>
      </c>
      <c r="F37" s="8">
        <v>665</v>
      </c>
      <c r="G37" s="15">
        <f t="shared" si="0"/>
        <v>63.708609271523173</v>
      </c>
      <c r="H37" s="15">
        <f t="shared" si="1"/>
        <v>41.074737492279183</v>
      </c>
      <c r="I37" s="8">
        <v>2214</v>
      </c>
      <c r="J37" s="8">
        <v>2458</v>
      </c>
      <c r="K37" s="8">
        <v>2553</v>
      </c>
      <c r="L37" s="8">
        <v>2725</v>
      </c>
    </row>
    <row r="38" spans="1:12" s="4" customFormat="1" x14ac:dyDescent="0.25">
      <c r="A38" s="81">
        <v>29</v>
      </c>
      <c r="B38" s="8" t="s">
        <v>40</v>
      </c>
      <c r="C38" s="8">
        <v>1313</v>
      </c>
      <c r="D38" s="8">
        <v>7660</v>
      </c>
      <c r="E38" s="8">
        <v>1140</v>
      </c>
      <c r="F38" s="8">
        <v>3116</v>
      </c>
      <c r="G38" s="15">
        <f t="shared" si="0"/>
        <v>86.824067022086822</v>
      </c>
      <c r="H38" s="15">
        <f t="shared" si="1"/>
        <v>40.678851174934728</v>
      </c>
      <c r="I38" s="8">
        <v>3056</v>
      </c>
      <c r="J38" s="8">
        <v>17936</v>
      </c>
      <c r="K38" s="8">
        <v>3887</v>
      </c>
      <c r="L38" s="8">
        <v>18788</v>
      </c>
    </row>
    <row r="39" spans="1:12" s="4" customFormat="1" x14ac:dyDescent="0.25">
      <c r="A39" s="81">
        <v>30</v>
      </c>
      <c r="B39" s="8" t="s">
        <v>41</v>
      </c>
      <c r="C39" s="8">
        <v>1033</v>
      </c>
      <c r="D39" s="8">
        <v>2026</v>
      </c>
      <c r="E39" s="8">
        <v>424</v>
      </c>
      <c r="F39" s="8">
        <v>616</v>
      </c>
      <c r="G39" s="15">
        <f t="shared" si="0"/>
        <v>41.045498547918683</v>
      </c>
      <c r="H39" s="15">
        <f t="shared" si="1"/>
        <v>30.404738400789732</v>
      </c>
      <c r="I39" s="8">
        <v>1043</v>
      </c>
      <c r="J39" s="8">
        <v>2804</v>
      </c>
      <c r="K39" s="8">
        <v>1357</v>
      </c>
      <c r="L39" s="8">
        <v>3275</v>
      </c>
    </row>
    <row r="40" spans="1:12" s="4" customFormat="1" x14ac:dyDescent="0.25">
      <c r="A40" s="81">
        <v>31</v>
      </c>
      <c r="B40" s="8" t="s">
        <v>42</v>
      </c>
      <c r="C40" s="8">
        <v>231</v>
      </c>
      <c r="D40" s="8">
        <v>400</v>
      </c>
      <c r="E40" s="8">
        <v>149</v>
      </c>
      <c r="F40" s="8">
        <v>204</v>
      </c>
      <c r="G40" s="15">
        <f t="shared" si="0"/>
        <v>64.502164502164504</v>
      </c>
      <c r="H40" s="15">
        <f t="shared" si="1"/>
        <v>51</v>
      </c>
      <c r="I40" s="8">
        <v>564</v>
      </c>
      <c r="J40" s="8">
        <v>639</v>
      </c>
      <c r="K40" s="8">
        <v>674</v>
      </c>
      <c r="L40" s="8">
        <v>759</v>
      </c>
    </row>
    <row r="41" spans="1:12" s="4" customFormat="1" x14ac:dyDescent="0.25">
      <c r="A41" s="81">
        <v>32</v>
      </c>
      <c r="B41" s="8" t="s">
        <v>43</v>
      </c>
      <c r="C41" s="8">
        <v>2569</v>
      </c>
      <c r="D41" s="8">
        <v>13292</v>
      </c>
      <c r="E41" s="8">
        <v>2684</v>
      </c>
      <c r="F41" s="8">
        <v>7761</v>
      </c>
      <c r="G41" s="15">
        <f t="shared" si="0"/>
        <v>104.47644998053718</v>
      </c>
      <c r="H41" s="15">
        <f t="shared" si="1"/>
        <v>58.388504363526941</v>
      </c>
      <c r="I41" s="8">
        <v>4128</v>
      </c>
      <c r="J41" s="8">
        <v>10994</v>
      </c>
      <c r="K41" s="8">
        <v>6155</v>
      </c>
      <c r="L41" s="8">
        <v>15661</v>
      </c>
    </row>
    <row r="42" spans="1:12" s="4" customFormat="1" x14ac:dyDescent="0.25">
      <c r="A42" s="81">
        <v>33</v>
      </c>
      <c r="B42" s="8" t="s">
        <v>44</v>
      </c>
      <c r="C42" s="8">
        <v>373</v>
      </c>
      <c r="D42" s="8">
        <v>744</v>
      </c>
      <c r="E42" s="8">
        <v>319</v>
      </c>
      <c r="F42" s="8">
        <v>465</v>
      </c>
      <c r="G42" s="15">
        <f t="shared" si="0"/>
        <v>85.52278820375335</v>
      </c>
      <c r="H42" s="15">
        <f t="shared" si="1"/>
        <v>62.5</v>
      </c>
      <c r="I42" s="8">
        <v>701</v>
      </c>
      <c r="J42" s="8">
        <v>1383</v>
      </c>
      <c r="K42" s="8">
        <v>970</v>
      </c>
      <c r="L42" s="8">
        <v>1750</v>
      </c>
    </row>
    <row r="43" spans="1:12" s="4" customFormat="1" x14ac:dyDescent="0.25">
      <c r="A43" s="81">
        <v>34</v>
      </c>
      <c r="B43" s="8" t="s">
        <v>45</v>
      </c>
      <c r="C43" s="8">
        <v>460</v>
      </c>
      <c r="D43" s="8">
        <v>600</v>
      </c>
      <c r="E43" s="8">
        <v>218</v>
      </c>
      <c r="F43" s="8">
        <v>236</v>
      </c>
      <c r="G43" s="15">
        <f t="shared" si="0"/>
        <v>47.391304347826086</v>
      </c>
      <c r="H43" s="15">
        <f t="shared" si="1"/>
        <v>39.333333333333329</v>
      </c>
      <c r="I43" s="8">
        <v>483</v>
      </c>
      <c r="J43" s="8">
        <v>945</v>
      </c>
      <c r="K43" s="8">
        <v>632</v>
      </c>
      <c r="L43" s="8">
        <v>1143</v>
      </c>
    </row>
    <row r="44" spans="1:12" s="4" customFormat="1" x14ac:dyDescent="0.25">
      <c r="A44" s="34" t="s">
        <v>46</v>
      </c>
      <c r="B44" s="35"/>
      <c r="C44" s="21">
        <f>SUM(C10:C43)</f>
        <v>29552</v>
      </c>
      <c r="D44" s="21">
        <f>SUM(D10:D43)</f>
        <v>179200</v>
      </c>
      <c r="E44" s="21">
        <f>SUM(E10:E43)</f>
        <v>24558</v>
      </c>
      <c r="F44" s="21">
        <f>SUM(F10:F43)</f>
        <v>55142</v>
      </c>
      <c r="G44" s="22">
        <f t="shared" si="0"/>
        <v>83.100974553329721</v>
      </c>
      <c r="H44" s="22">
        <f t="shared" si="1"/>
        <v>30.771205357142854</v>
      </c>
      <c r="I44" s="21">
        <f>SUM(I10:I43)</f>
        <v>50885</v>
      </c>
      <c r="J44" s="21">
        <f>SUM(J10:J43)</f>
        <v>240258</v>
      </c>
      <c r="K44" s="21">
        <f>SUM(K10:K43)</f>
        <v>69627</v>
      </c>
      <c r="L44" s="21">
        <f>SUM(L10:L43)</f>
        <v>209119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6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5"/>
  <sheetViews>
    <sheetView workbookViewId="0">
      <selection activeCell="A10" sqref="A10:A43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.140625" customWidth="1"/>
    <col min="13" max="17" width="9.140625" customWidth="1"/>
  </cols>
  <sheetData>
    <row r="1" spans="1:12" ht="36.75" x14ac:dyDescent="0.7">
      <c r="A1" s="36" t="s">
        <v>115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3" spans="1:12" ht="19.5" x14ac:dyDescent="0.25">
      <c r="A3" s="60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1" t="s">
        <v>103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9.5" x14ac:dyDescent="0.4">
      <c r="A5" s="7" t="s">
        <v>81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x14ac:dyDescent="0.25">
      <c r="A7" s="62" t="s">
        <v>62</v>
      </c>
      <c r="B7" s="64" t="s">
        <v>5</v>
      </c>
      <c r="C7" s="64" t="str">
        <f>ACP!C7</f>
        <v>Target   2026 - 27</v>
      </c>
      <c r="D7" s="65"/>
      <c r="E7" s="66" t="s">
        <v>87</v>
      </c>
      <c r="F7" s="65"/>
      <c r="G7" s="66" t="s">
        <v>8</v>
      </c>
      <c r="H7" s="67"/>
      <c r="I7" s="71" t="str">
        <f>ACP!I7</f>
        <v>Outstanding as on  March 2026</v>
      </c>
      <c r="J7" s="72"/>
      <c r="K7" s="66" t="s">
        <v>93</v>
      </c>
      <c r="L7" s="67"/>
    </row>
    <row r="8" spans="1:12" ht="31.5" customHeight="1" x14ac:dyDescent="0.25">
      <c r="A8" s="63"/>
      <c r="B8" s="65"/>
      <c r="C8" s="65"/>
      <c r="D8" s="65"/>
      <c r="E8" s="65"/>
      <c r="F8" s="65"/>
      <c r="G8" s="67"/>
      <c r="H8" s="67"/>
      <c r="I8" s="73"/>
      <c r="J8" s="7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1">
        <v>1</v>
      </c>
      <c r="B10" s="8" t="s">
        <v>12</v>
      </c>
      <c r="C10" s="8">
        <v>17954</v>
      </c>
      <c r="D10" s="8">
        <v>185593</v>
      </c>
      <c r="E10" s="8">
        <v>5393</v>
      </c>
      <c r="F10" s="8">
        <v>14180</v>
      </c>
      <c r="G10" s="15">
        <f t="shared" ref="G10:G44" si="0">(E10/C10)*100</f>
        <v>30.037874568341316</v>
      </c>
      <c r="H10" s="15">
        <f t="shared" ref="H10:H44" si="1">(F10/D10)*100</f>
        <v>7.6403743675677429</v>
      </c>
      <c r="I10" s="8">
        <v>37600</v>
      </c>
      <c r="J10" s="8">
        <v>181104</v>
      </c>
      <c r="K10" s="8">
        <v>35690</v>
      </c>
      <c r="L10" s="8">
        <v>120998</v>
      </c>
    </row>
    <row r="11" spans="1:12" s="4" customFormat="1" x14ac:dyDescent="0.25">
      <c r="A11" s="81">
        <v>2</v>
      </c>
      <c r="B11" s="8" t="s">
        <v>13</v>
      </c>
      <c r="C11" s="8">
        <v>2149</v>
      </c>
      <c r="D11" s="8">
        <v>6723</v>
      </c>
      <c r="E11" s="8">
        <v>872</v>
      </c>
      <c r="F11" s="8">
        <v>1821</v>
      </c>
      <c r="G11" s="15">
        <f t="shared" si="0"/>
        <v>40.577012563983253</v>
      </c>
      <c r="H11" s="15">
        <f t="shared" si="1"/>
        <v>27.086122266845159</v>
      </c>
      <c r="I11" s="8">
        <v>3814</v>
      </c>
      <c r="J11" s="8">
        <v>4689</v>
      </c>
      <c r="K11" s="8">
        <v>3580</v>
      </c>
      <c r="L11" s="8">
        <v>3851</v>
      </c>
    </row>
    <row r="12" spans="1:12" s="4" customFormat="1" x14ac:dyDescent="0.25">
      <c r="A12" s="81">
        <v>3</v>
      </c>
      <c r="B12" s="8" t="s">
        <v>14</v>
      </c>
      <c r="C12" s="8">
        <v>12578</v>
      </c>
      <c r="D12" s="8">
        <v>30525</v>
      </c>
      <c r="E12" s="8">
        <v>1666</v>
      </c>
      <c r="F12" s="8">
        <v>1662</v>
      </c>
      <c r="G12" s="15">
        <f t="shared" si="0"/>
        <v>13.245349022102083</v>
      </c>
      <c r="H12" s="15">
        <f t="shared" si="1"/>
        <v>5.444717444717444</v>
      </c>
      <c r="I12" s="8">
        <v>15362</v>
      </c>
      <c r="J12" s="8">
        <v>21365</v>
      </c>
      <c r="K12" s="8">
        <v>13210</v>
      </c>
      <c r="L12" s="8">
        <v>15450</v>
      </c>
    </row>
    <row r="13" spans="1:12" s="4" customFormat="1" x14ac:dyDescent="0.25">
      <c r="A13" s="81">
        <v>4</v>
      </c>
      <c r="B13" s="8" t="s">
        <v>15</v>
      </c>
      <c r="C13" s="8">
        <v>3173</v>
      </c>
      <c r="D13" s="8">
        <v>3475</v>
      </c>
      <c r="E13" s="8">
        <v>756</v>
      </c>
      <c r="F13" s="8">
        <v>1175</v>
      </c>
      <c r="G13" s="15">
        <f t="shared" si="0"/>
        <v>23.826032146233846</v>
      </c>
      <c r="H13" s="15">
        <f t="shared" si="1"/>
        <v>33.812949640287769</v>
      </c>
      <c r="I13" s="8">
        <v>4302</v>
      </c>
      <c r="J13" s="8">
        <v>2987</v>
      </c>
      <c r="K13" s="8">
        <v>4413</v>
      </c>
      <c r="L13" s="8">
        <v>3291</v>
      </c>
    </row>
    <row r="14" spans="1:12" s="4" customFormat="1" x14ac:dyDescent="0.25">
      <c r="A14" s="81">
        <v>5</v>
      </c>
      <c r="B14" s="8" t="s">
        <v>16</v>
      </c>
      <c r="C14" s="8">
        <v>10612</v>
      </c>
      <c r="D14" s="8">
        <v>8456</v>
      </c>
      <c r="E14" s="8">
        <v>1022</v>
      </c>
      <c r="F14" s="8">
        <v>977</v>
      </c>
      <c r="G14" s="15">
        <f t="shared" si="0"/>
        <v>9.630606860158311</v>
      </c>
      <c r="H14" s="15">
        <f t="shared" si="1"/>
        <v>11.553926206244087</v>
      </c>
      <c r="I14" s="8">
        <v>6401</v>
      </c>
      <c r="J14" s="8">
        <v>5012</v>
      </c>
      <c r="K14" s="8">
        <v>6167</v>
      </c>
      <c r="L14" s="8">
        <v>4248</v>
      </c>
    </row>
    <row r="15" spans="1:12" s="4" customFormat="1" x14ac:dyDescent="0.25">
      <c r="A15" s="81">
        <v>6</v>
      </c>
      <c r="B15" s="8" t="s">
        <v>17</v>
      </c>
      <c r="C15" s="8">
        <v>10598</v>
      </c>
      <c r="D15" s="8">
        <v>7018</v>
      </c>
      <c r="E15" s="8">
        <v>2037</v>
      </c>
      <c r="F15" s="8">
        <v>1485</v>
      </c>
      <c r="G15" s="15">
        <f t="shared" si="0"/>
        <v>19.220607661822985</v>
      </c>
      <c r="H15" s="15">
        <f t="shared" si="1"/>
        <v>21.159874608150471</v>
      </c>
      <c r="I15" s="8">
        <v>11790</v>
      </c>
      <c r="J15" s="8">
        <v>5904</v>
      </c>
      <c r="K15" s="8">
        <v>11111</v>
      </c>
      <c r="L15" s="8">
        <v>4959</v>
      </c>
    </row>
    <row r="16" spans="1:12" s="4" customFormat="1" x14ac:dyDescent="0.25">
      <c r="A16" s="81">
        <v>7</v>
      </c>
      <c r="B16" s="8" t="s">
        <v>18</v>
      </c>
      <c r="C16" s="8">
        <v>15048</v>
      </c>
      <c r="D16" s="8">
        <v>68622</v>
      </c>
      <c r="E16" s="8">
        <v>14488</v>
      </c>
      <c r="F16" s="8">
        <v>31682</v>
      </c>
      <c r="G16" s="15">
        <f t="shared" si="0"/>
        <v>96.278575225943655</v>
      </c>
      <c r="H16" s="15">
        <f t="shared" si="1"/>
        <v>46.168867127160382</v>
      </c>
      <c r="I16" s="8">
        <v>17656</v>
      </c>
      <c r="J16" s="8">
        <v>45115</v>
      </c>
      <c r="K16" s="8">
        <v>17918</v>
      </c>
      <c r="L16" s="8">
        <v>43895</v>
      </c>
    </row>
    <row r="17" spans="1:12" s="4" customFormat="1" x14ac:dyDescent="0.25">
      <c r="A17" s="81">
        <v>8</v>
      </c>
      <c r="B17" s="8" t="s">
        <v>19</v>
      </c>
      <c r="C17" s="8">
        <v>1884</v>
      </c>
      <c r="D17" s="8">
        <v>547</v>
      </c>
      <c r="E17" s="8">
        <v>5024</v>
      </c>
      <c r="F17" s="8">
        <v>8899</v>
      </c>
      <c r="G17" s="15">
        <f t="shared" si="0"/>
        <v>266.66666666666663</v>
      </c>
      <c r="H17" s="15">
        <f t="shared" si="1"/>
        <v>1626.8738574040221</v>
      </c>
      <c r="I17" s="8">
        <v>6290</v>
      </c>
      <c r="J17" s="8">
        <v>13753</v>
      </c>
      <c r="K17" s="8">
        <v>6195</v>
      </c>
      <c r="L17" s="8">
        <v>13421</v>
      </c>
    </row>
    <row r="18" spans="1:12" s="4" customFormat="1" x14ac:dyDescent="0.25">
      <c r="A18" s="81">
        <v>9</v>
      </c>
      <c r="B18" s="8" t="s">
        <v>20</v>
      </c>
      <c r="C18" s="8">
        <v>2745</v>
      </c>
      <c r="D18" s="8">
        <v>6349</v>
      </c>
      <c r="E18" s="8">
        <v>799</v>
      </c>
      <c r="F18" s="8">
        <v>1458</v>
      </c>
      <c r="G18" s="15">
        <f t="shared" si="0"/>
        <v>29.107468123861569</v>
      </c>
      <c r="H18" s="15">
        <f t="shared" si="1"/>
        <v>22.964246338005985</v>
      </c>
      <c r="I18" s="8">
        <v>3048</v>
      </c>
      <c r="J18" s="8">
        <v>2454</v>
      </c>
      <c r="K18" s="8">
        <v>2813</v>
      </c>
      <c r="L18" s="8">
        <v>2410</v>
      </c>
    </row>
    <row r="19" spans="1:12" s="4" customFormat="1" x14ac:dyDescent="0.25">
      <c r="A19" s="81">
        <v>10</v>
      </c>
      <c r="B19" s="8" t="s">
        <v>21</v>
      </c>
      <c r="C19" s="8">
        <v>858</v>
      </c>
      <c r="D19" s="8">
        <v>797</v>
      </c>
      <c r="E19" s="8">
        <v>73</v>
      </c>
      <c r="F19" s="8">
        <v>210</v>
      </c>
      <c r="G19" s="15">
        <f t="shared" si="0"/>
        <v>8.5081585081585089</v>
      </c>
      <c r="H19" s="15">
        <f t="shared" si="1"/>
        <v>26.348808030112924</v>
      </c>
      <c r="I19" s="8">
        <v>1019</v>
      </c>
      <c r="J19" s="8">
        <v>348</v>
      </c>
      <c r="K19" s="8">
        <v>924</v>
      </c>
      <c r="L19" s="8">
        <v>370</v>
      </c>
    </row>
    <row r="20" spans="1:12" s="4" customFormat="1" x14ac:dyDescent="0.25">
      <c r="A20" s="81">
        <v>11</v>
      </c>
      <c r="B20" s="8" t="s">
        <v>22</v>
      </c>
      <c r="C20" s="8">
        <v>1160</v>
      </c>
      <c r="D20" s="8">
        <v>2932</v>
      </c>
      <c r="E20" s="8">
        <v>214</v>
      </c>
      <c r="F20" s="8">
        <v>548</v>
      </c>
      <c r="G20" s="15">
        <f t="shared" si="0"/>
        <v>18.448275862068968</v>
      </c>
      <c r="H20" s="15">
        <f t="shared" si="1"/>
        <v>18.690313778990451</v>
      </c>
      <c r="I20" s="8">
        <v>1621</v>
      </c>
      <c r="J20" s="8">
        <v>1260</v>
      </c>
      <c r="K20" s="8">
        <v>1557</v>
      </c>
      <c r="L20" s="8">
        <v>1046</v>
      </c>
    </row>
    <row r="21" spans="1:12" s="4" customFormat="1" x14ac:dyDescent="0.25">
      <c r="A21" s="81">
        <v>12</v>
      </c>
      <c r="B21" s="8" t="s">
        <v>23</v>
      </c>
      <c r="C21" s="8">
        <v>5680</v>
      </c>
      <c r="D21" s="8">
        <v>12100</v>
      </c>
      <c r="E21" s="8">
        <v>1216</v>
      </c>
      <c r="F21" s="8">
        <v>2571</v>
      </c>
      <c r="G21" s="15">
        <f t="shared" si="0"/>
        <v>21.408450704225352</v>
      </c>
      <c r="H21" s="15">
        <f t="shared" si="1"/>
        <v>21.24793388429752</v>
      </c>
      <c r="I21" s="8">
        <v>8885</v>
      </c>
      <c r="J21" s="8">
        <v>16823</v>
      </c>
      <c r="K21" s="8">
        <v>8492</v>
      </c>
      <c r="L21" s="8">
        <v>16305</v>
      </c>
    </row>
    <row r="22" spans="1:12" s="4" customFormat="1" x14ac:dyDescent="0.25">
      <c r="A22" s="81">
        <v>13</v>
      </c>
      <c r="B22" s="8" t="s">
        <v>24</v>
      </c>
      <c r="C22" s="8">
        <v>5678</v>
      </c>
      <c r="D22" s="8">
        <v>7229</v>
      </c>
      <c r="E22" s="8">
        <v>936</v>
      </c>
      <c r="F22" s="8">
        <v>974</v>
      </c>
      <c r="G22" s="15">
        <f t="shared" si="0"/>
        <v>16.484677703416693</v>
      </c>
      <c r="H22" s="15">
        <f t="shared" si="1"/>
        <v>13.473509475722784</v>
      </c>
      <c r="I22" s="8">
        <v>6374</v>
      </c>
      <c r="J22" s="8">
        <v>14682</v>
      </c>
      <c r="K22" s="8">
        <v>5618</v>
      </c>
      <c r="L22" s="8">
        <v>9201</v>
      </c>
    </row>
    <row r="23" spans="1:12" s="4" customFormat="1" x14ac:dyDescent="0.25">
      <c r="A23" s="81">
        <v>14</v>
      </c>
      <c r="B23" s="8" t="s">
        <v>25</v>
      </c>
      <c r="C23" s="8">
        <v>17423</v>
      </c>
      <c r="D23" s="8">
        <v>24257</v>
      </c>
      <c r="E23" s="8">
        <v>7555</v>
      </c>
      <c r="F23" s="8">
        <v>15425</v>
      </c>
      <c r="G23" s="15">
        <f t="shared" si="0"/>
        <v>43.362222349767549</v>
      </c>
      <c r="H23" s="15">
        <f t="shared" si="1"/>
        <v>63.589891577688917</v>
      </c>
      <c r="I23" s="8">
        <v>16396</v>
      </c>
      <c r="J23" s="8">
        <v>20913</v>
      </c>
      <c r="K23" s="8">
        <v>14972</v>
      </c>
      <c r="L23" s="8">
        <v>23169</v>
      </c>
    </row>
    <row r="24" spans="1:12" s="4" customFormat="1" x14ac:dyDescent="0.25">
      <c r="A24" s="81">
        <v>15</v>
      </c>
      <c r="B24" s="8" t="s">
        <v>26</v>
      </c>
      <c r="C24" s="8">
        <v>3002</v>
      </c>
      <c r="D24" s="8">
        <v>6398</v>
      </c>
      <c r="E24" s="8">
        <v>849</v>
      </c>
      <c r="F24" s="8">
        <v>2906</v>
      </c>
      <c r="G24" s="15">
        <f t="shared" si="0"/>
        <v>28.281145902731513</v>
      </c>
      <c r="H24" s="15">
        <f t="shared" si="1"/>
        <v>45.420443888715226</v>
      </c>
      <c r="I24" s="8">
        <v>4528</v>
      </c>
      <c r="J24" s="8">
        <v>3685</v>
      </c>
      <c r="K24" s="8">
        <v>4328</v>
      </c>
      <c r="L24" s="8">
        <v>4844</v>
      </c>
    </row>
    <row r="25" spans="1:12" s="4" customFormat="1" x14ac:dyDescent="0.25">
      <c r="A25" s="81">
        <v>16</v>
      </c>
      <c r="B25" s="8" t="s">
        <v>27</v>
      </c>
      <c r="C25" s="8">
        <v>7746</v>
      </c>
      <c r="D25" s="8">
        <v>15879</v>
      </c>
      <c r="E25" s="8">
        <v>6023</v>
      </c>
      <c r="F25" s="8">
        <v>18600</v>
      </c>
      <c r="G25" s="15">
        <f t="shared" si="0"/>
        <v>77.756261296152857</v>
      </c>
      <c r="H25" s="15">
        <f t="shared" si="1"/>
        <v>117.13583978839976</v>
      </c>
      <c r="I25" s="8">
        <v>9993</v>
      </c>
      <c r="J25" s="8">
        <v>12035</v>
      </c>
      <c r="K25" s="8">
        <v>9677</v>
      </c>
      <c r="L25" s="8">
        <v>16415</v>
      </c>
    </row>
    <row r="26" spans="1:12" s="4" customFormat="1" x14ac:dyDescent="0.25">
      <c r="A26" s="81">
        <v>17</v>
      </c>
      <c r="B26" s="8" t="s">
        <v>28</v>
      </c>
      <c r="C26" s="8">
        <v>15327</v>
      </c>
      <c r="D26" s="8">
        <v>12214</v>
      </c>
      <c r="E26" s="8">
        <v>1053</v>
      </c>
      <c r="F26" s="8">
        <v>3929</v>
      </c>
      <c r="G26" s="15">
        <f t="shared" si="0"/>
        <v>6.8702290076335881</v>
      </c>
      <c r="H26" s="15">
        <f t="shared" si="1"/>
        <v>32.168003929916487</v>
      </c>
      <c r="I26" s="8">
        <v>6982</v>
      </c>
      <c r="J26" s="8">
        <v>4685</v>
      </c>
      <c r="K26" s="8">
        <v>6232</v>
      </c>
      <c r="L26" s="8">
        <v>4287</v>
      </c>
    </row>
    <row r="27" spans="1:12" s="4" customFormat="1" x14ac:dyDescent="0.25">
      <c r="A27" s="81">
        <v>18</v>
      </c>
      <c r="B27" s="8" t="s">
        <v>29</v>
      </c>
      <c r="C27" s="8">
        <v>39360</v>
      </c>
      <c r="D27" s="8">
        <v>47207</v>
      </c>
      <c r="E27" s="8">
        <v>1609</v>
      </c>
      <c r="F27" s="8">
        <v>1657</v>
      </c>
      <c r="G27" s="15">
        <f t="shared" si="0"/>
        <v>4.0879065040650406</v>
      </c>
      <c r="H27" s="15">
        <f t="shared" si="1"/>
        <v>3.5100726587158682</v>
      </c>
      <c r="I27" s="8">
        <v>13199</v>
      </c>
      <c r="J27" s="8">
        <v>88269</v>
      </c>
      <c r="K27" s="8">
        <v>11653</v>
      </c>
      <c r="L27" s="8">
        <v>82160</v>
      </c>
    </row>
    <row r="28" spans="1:12" s="4" customFormat="1" x14ac:dyDescent="0.25">
      <c r="A28" s="81">
        <v>19</v>
      </c>
      <c r="B28" s="8" t="s">
        <v>30</v>
      </c>
      <c r="C28" s="8">
        <v>6236</v>
      </c>
      <c r="D28" s="8">
        <v>6477</v>
      </c>
      <c r="E28" s="8">
        <v>1400</v>
      </c>
      <c r="F28" s="8">
        <v>1021</v>
      </c>
      <c r="G28" s="15">
        <f t="shared" si="0"/>
        <v>22.450288646568314</v>
      </c>
      <c r="H28" s="15">
        <f t="shared" si="1"/>
        <v>15.76347074262776</v>
      </c>
      <c r="I28" s="8">
        <v>7758</v>
      </c>
      <c r="J28" s="8">
        <v>16150</v>
      </c>
      <c r="K28" s="8">
        <v>8087</v>
      </c>
      <c r="L28" s="8">
        <v>3670</v>
      </c>
    </row>
    <row r="29" spans="1:12" s="4" customFormat="1" x14ac:dyDescent="0.25">
      <c r="A29" s="81">
        <v>20</v>
      </c>
      <c r="B29" s="8" t="s">
        <v>31</v>
      </c>
      <c r="C29" s="8">
        <v>9555</v>
      </c>
      <c r="D29" s="8">
        <v>14238</v>
      </c>
      <c r="E29" s="8">
        <v>489</v>
      </c>
      <c r="F29" s="8">
        <v>659</v>
      </c>
      <c r="G29" s="15">
        <f t="shared" si="0"/>
        <v>5.1177394034536885</v>
      </c>
      <c r="H29" s="15">
        <f t="shared" si="1"/>
        <v>4.6284590532378145</v>
      </c>
      <c r="I29" s="8">
        <v>4920</v>
      </c>
      <c r="J29" s="8">
        <v>12150</v>
      </c>
      <c r="K29" s="8">
        <v>4960</v>
      </c>
      <c r="L29" s="8">
        <v>12763</v>
      </c>
    </row>
    <row r="30" spans="1:12" s="4" customFormat="1" x14ac:dyDescent="0.25">
      <c r="A30" s="81">
        <v>21</v>
      </c>
      <c r="B30" s="8" t="s">
        <v>32</v>
      </c>
      <c r="C30" s="8">
        <v>2563</v>
      </c>
      <c r="D30" s="8">
        <v>8363</v>
      </c>
      <c r="E30" s="8">
        <v>732</v>
      </c>
      <c r="F30" s="8">
        <v>1482</v>
      </c>
      <c r="G30" s="15">
        <f t="shared" si="0"/>
        <v>28.560280920795943</v>
      </c>
      <c r="H30" s="15">
        <f t="shared" si="1"/>
        <v>17.720913547769939</v>
      </c>
      <c r="I30" s="8">
        <v>3717</v>
      </c>
      <c r="J30" s="8">
        <v>16771</v>
      </c>
      <c r="K30" s="8">
        <v>3429</v>
      </c>
      <c r="L30" s="8">
        <v>13783</v>
      </c>
    </row>
    <row r="31" spans="1:12" s="4" customFormat="1" x14ac:dyDescent="0.25">
      <c r="A31" s="81">
        <v>22</v>
      </c>
      <c r="B31" s="8" t="s">
        <v>33</v>
      </c>
      <c r="C31" s="8">
        <v>1414</v>
      </c>
      <c r="D31" s="8">
        <v>1820</v>
      </c>
      <c r="E31" s="8">
        <v>206</v>
      </c>
      <c r="F31" s="8">
        <v>205</v>
      </c>
      <c r="G31" s="15">
        <f t="shared" si="0"/>
        <v>14.568599717114569</v>
      </c>
      <c r="H31" s="15">
        <f t="shared" si="1"/>
        <v>11.263736263736265</v>
      </c>
      <c r="I31" s="8">
        <v>2870</v>
      </c>
      <c r="J31" s="8">
        <v>1100</v>
      </c>
      <c r="K31" s="8">
        <v>2222</v>
      </c>
      <c r="L31" s="8">
        <v>676</v>
      </c>
    </row>
    <row r="32" spans="1:12" s="4" customFormat="1" x14ac:dyDescent="0.25">
      <c r="A32" s="81">
        <v>23</v>
      </c>
      <c r="B32" s="8" t="s">
        <v>34</v>
      </c>
      <c r="C32" s="8">
        <v>12724</v>
      </c>
      <c r="D32" s="8">
        <v>13408</v>
      </c>
      <c r="E32" s="8">
        <v>1377</v>
      </c>
      <c r="F32" s="8">
        <v>5723</v>
      </c>
      <c r="G32" s="15">
        <f t="shared" si="0"/>
        <v>10.822068531908204</v>
      </c>
      <c r="H32" s="15">
        <f t="shared" si="1"/>
        <v>42.683472553699289</v>
      </c>
      <c r="I32" s="8">
        <v>9370</v>
      </c>
      <c r="J32" s="8">
        <v>5627</v>
      </c>
      <c r="K32" s="8">
        <v>8832</v>
      </c>
      <c r="L32" s="8">
        <v>7489</v>
      </c>
    </row>
    <row r="33" spans="1:12" s="4" customFormat="1" x14ac:dyDescent="0.25">
      <c r="A33" s="81">
        <v>24</v>
      </c>
      <c r="B33" s="8" t="s">
        <v>35</v>
      </c>
      <c r="C33" s="8">
        <v>4448</v>
      </c>
      <c r="D33" s="8">
        <v>9115</v>
      </c>
      <c r="E33" s="8">
        <v>1347</v>
      </c>
      <c r="F33" s="8">
        <v>1695</v>
      </c>
      <c r="G33" s="15">
        <f t="shared" si="0"/>
        <v>30.283273381294961</v>
      </c>
      <c r="H33" s="15">
        <f t="shared" si="1"/>
        <v>18.595721338453099</v>
      </c>
      <c r="I33" s="8">
        <v>13048</v>
      </c>
      <c r="J33" s="8">
        <v>17239</v>
      </c>
      <c r="K33" s="8">
        <v>7650</v>
      </c>
      <c r="L33" s="8">
        <v>16217</v>
      </c>
    </row>
    <row r="34" spans="1:12" s="4" customFormat="1" x14ac:dyDescent="0.25">
      <c r="A34" s="81">
        <v>25</v>
      </c>
      <c r="B34" s="8" t="s">
        <v>36</v>
      </c>
      <c r="C34" s="8">
        <v>3672</v>
      </c>
      <c r="D34" s="8">
        <v>7398</v>
      </c>
      <c r="E34" s="8">
        <v>656</v>
      </c>
      <c r="F34" s="8">
        <v>537</v>
      </c>
      <c r="G34" s="15">
        <f t="shared" si="0"/>
        <v>17.864923747276691</v>
      </c>
      <c r="H34" s="15">
        <f t="shared" si="1"/>
        <v>7.2587185725871866</v>
      </c>
      <c r="I34" s="8">
        <v>4466</v>
      </c>
      <c r="J34" s="8">
        <v>4418</v>
      </c>
      <c r="K34" s="8">
        <v>4153</v>
      </c>
      <c r="L34" s="8">
        <v>2349</v>
      </c>
    </row>
    <row r="35" spans="1:12" s="4" customFormat="1" x14ac:dyDescent="0.25">
      <c r="A35" s="81">
        <v>26</v>
      </c>
      <c r="B35" s="8" t="s">
        <v>37</v>
      </c>
      <c r="C35" s="8">
        <v>1378</v>
      </c>
      <c r="D35" s="8">
        <v>4648</v>
      </c>
      <c r="E35" s="8">
        <v>820</v>
      </c>
      <c r="F35" s="8">
        <v>7207</v>
      </c>
      <c r="G35" s="15">
        <f t="shared" si="0"/>
        <v>59.506531204644411</v>
      </c>
      <c r="H35" s="15">
        <f t="shared" si="1"/>
        <v>155.05593803786576</v>
      </c>
      <c r="I35" s="8">
        <v>1167</v>
      </c>
      <c r="J35" s="8">
        <v>3600</v>
      </c>
      <c r="K35" s="8">
        <v>1276</v>
      </c>
      <c r="L35" s="8">
        <v>8102</v>
      </c>
    </row>
    <row r="36" spans="1:12" s="4" customFormat="1" x14ac:dyDescent="0.25">
      <c r="A36" s="81">
        <v>27</v>
      </c>
      <c r="B36" s="8" t="s">
        <v>38</v>
      </c>
      <c r="C36" s="8">
        <v>9197</v>
      </c>
      <c r="D36" s="8">
        <v>40314</v>
      </c>
      <c r="E36" s="8">
        <v>3229</v>
      </c>
      <c r="F36" s="8">
        <v>12903</v>
      </c>
      <c r="G36" s="15">
        <f t="shared" si="0"/>
        <v>35.109274763509838</v>
      </c>
      <c r="H36" s="15">
        <f t="shared" si="1"/>
        <v>32.006250930197943</v>
      </c>
      <c r="I36" s="8">
        <v>13647</v>
      </c>
      <c r="J36" s="8">
        <v>42081</v>
      </c>
      <c r="K36" s="8">
        <v>11939</v>
      </c>
      <c r="L36" s="8">
        <v>34255</v>
      </c>
    </row>
    <row r="37" spans="1:12" s="4" customFormat="1" x14ac:dyDescent="0.25">
      <c r="A37" s="81">
        <v>28</v>
      </c>
      <c r="B37" s="8" t="s">
        <v>39</v>
      </c>
      <c r="C37" s="8">
        <v>5476</v>
      </c>
      <c r="D37" s="8">
        <v>7419</v>
      </c>
      <c r="E37" s="8">
        <v>887</v>
      </c>
      <c r="F37" s="8">
        <v>1757</v>
      </c>
      <c r="G37" s="15">
        <f t="shared" si="0"/>
        <v>16.197954711468224</v>
      </c>
      <c r="H37" s="15">
        <f t="shared" si="1"/>
        <v>23.682436986116727</v>
      </c>
      <c r="I37" s="8">
        <v>5962</v>
      </c>
      <c r="J37" s="8">
        <v>4495</v>
      </c>
      <c r="K37" s="8">
        <v>5350</v>
      </c>
      <c r="L37" s="8">
        <v>4341</v>
      </c>
    </row>
    <row r="38" spans="1:12" s="4" customFormat="1" x14ac:dyDescent="0.25">
      <c r="A38" s="81">
        <v>29</v>
      </c>
      <c r="B38" s="8" t="s">
        <v>40</v>
      </c>
      <c r="C38" s="8">
        <v>16568</v>
      </c>
      <c r="D38" s="8">
        <v>16783</v>
      </c>
      <c r="E38" s="8">
        <v>4959</v>
      </c>
      <c r="F38" s="8">
        <v>5350</v>
      </c>
      <c r="G38" s="15">
        <f t="shared" si="0"/>
        <v>29.931192660550458</v>
      </c>
      <c r="H38" s="15">
        <f t="shared" si="1"/>
        <v>31.877495084311509</v>
      </c>
      <c r="I38" s="8">
        <v>29638</v>
      </c>
      <c r="J38" s="8">
        <v>38269</v>
      </c>
      <c r="K38" s="8">
        <v>27971</v>
      </c>
      <c r="L38" s="8">
        <v>35313</v>
      </c>
    </row>
    <row r="39" spans="1:12" s="4" customFormat="1" x14ac:dyDescent="0.25">
      <c r="A39" s="81">
        <v>30</v>
      </c>
      <c r="B39" s="8" t="s">
        <v>41</v>
      </c>
      <c r="C39" s="8">
        <v>5547</v>
      </c>
      <c r="D39" s="8">
        <v>4767</v>
      </c>
      <c r="E39" s="8">
        <v>415</v>
      </c>
      <c r="F39" s="8">
        <v>329</v>
      </c>
      <c r="G39" s="15">
        <f t="shared" si="0"/>
        <v>7.4815215431764921</v>
      </c>
      <c r="H39" s="15">
        <f t="shared" si="1"/>
        <v>6.901615271659324</v>
      </c>
      <c r="I39" s="8">
        <v>3458</v>
      </c>
      <c r="J39" s="8">
        <v>2103</v>
      </c>
      <c r="K39" s="8">
        <v>3016</v>
      </c>
      <c r="L39" s="8">
        <v>1311</v>
      </c>
    </row>
    <row r="40" spans="1:12" s="4" customFormat="1" x14ac:dyDescent="0.25">
      <c r="A40" s="81">
        <v>31</v>
      </c>
      <c r="B40" s="8" t="s">
        <v>42</v>
      </c>
      <c r="C40" s="8">
        <v>1338</v>
      </c>
      <c r="D40" s="8">
        <v>1594</v>
      </c>
      <c r="E40" s="8">
        <v>253</v>
      </c>
      <c r="F40" s="8">
        <v>365</v>
      </c>
      <c r="G40" s="15">
        <f t="shared" si="0"/>
        <v>18.908819133034381</v>
      </c>
      <c r="H40" s="15">
        <f t="shared" si="1"/>
        <v>22.898368883312422</v>
      </c>
      <c r="I40" s="8">
        <v>2412</v>
      </c>
      <c r="J40" s="8">
        <v>1780</v>
      </c>
      <c r="K40" s="8">
        <v>1924</v>
      </c>
      <c r="L40" s="8">
        <v>1460</v>
      </c>
    </row>
    <row r="41" spans="1:12" s="4" customFormat="1" x14ac:dyDescent="0.25">
      <c r="A41" s="81">
        <v>32</v>
      </c>
      <c r="B41" s="8" t="s">
        <v>43</v>
      </c>
      <c r="C41" s="8">
        <v>17189</v>
      </c>
      <c r="D41" s="8">
        <v>33829</v>
      </c>
      <c r="E41" s="8">
        <v>5430</v>
      </c>
      <c r="F41" s="8">
        <v>6711</v>
      </c>
      <c r="G41" s="15">
        <f t="shared" si="0"/>
        <v>31.589970329862123</v>
      </c>
      <c r="H41" s="15">
        <f t="shared" si="1"/>
        <v>19.83800880901002</v>
      </c>
      <c r="I41" s="8">
        <v>37956</v>
      </c>
      <c r="J41" s="8">
        <v>28848</v>
      </c>
      <c r="K41" s="8">
        <v>28852</v>
      </c>
      <c r="L41" s="8">
        <v>23168</v>
      </c>
    </row>
    <row r="42" spans="1:12" s="4" customFormat="1" x14ac:dyDescent="0.25">
      <c r="A42" s="81">
        <v>33</v>
      </c>
      <c r="B42" s="8" t="s">
        <v>44</v>
      </c>
      <c r="C42" s="8">
        <v>7030</v>
      </c>
      <c r="D42" s="8">
        <v>8814</v>
      </c>
      <c r="E42" s="8">
        <v>2013</v>
      </c>
      <c r="F42" s="8">
        <v>2579</v>
      </c>
      <c r="G42" s="15">
        <f t="shared" si="0"/>
        <v>28.63442389758179</v>
      </c>
      <c r="H42" s="15">
        <f t="shared" si="1"/>
        <v>29.260267755842978</v>
      </c>
      <c r="I42" s="8">
        <v>13210</v>
      </c>
      <c r="J42" s="8">
        <v>7454</v>
      </c>
      <c r="K42" s="8">
        <v>12389</v>
      </c>
      <c r="L42" s="8">
        <v>6338</v>
      </c>
    </row>
    <row r="43" spans="1:12" s="4" customFormat="1" x14ac:dyDescent="0.25">
      <c r="A43" s="81">
        <v>34</v>
      </c>
      <c r="B43" s="8" t="s">
        <v>45</v>
      </c>
      <c r="C43" s="8">
        <v>2576</v>
      </c>
      <c r="D43" s="8">
        <v>1225</v>
      </c>
      <c r="E43" s="8">
        <v>158</v>
      </c>
      <c r="F43" s="8">
        <v>136</v>
      </c>
      <c r="G43" s="15">
        <f t="shared" si="0"/>
        <v>6.1335403726708071</v>
      </c>
      <c r="H43" s="15">
        <f t="shared" si="1"/>
        <v>11.102040816326531</v>
      </c>
      <c r="I43" s="8">
        <v>995</v>
      </c>
      <c r="J43" s="8">
        <v>589</v>
      </c>
      <c r="K43" s="8">
        <v>997</v>
      </c>
      <c r="L43" s="8">
        <v>644</v>
      </c>
    </row>
    <row r="44" spans="1:12" s="4" customFormat="1" x14ac:dyDescent="0.25">
      <c r="A44" s="34" t="s">
        <v>46</v>
      </c>
      <c r="B44" s="35"/>
      <c r="C44" s="21">
        <f>SUM(C10:C43)</f>
        <v>279886</v>
      </c>
      <c r="D44" s="21">
        <f>SUM(D10:D43)</f>
        <v>626533</v>
      </c>
      <c r="E44" s="21">
        <f>SUM(E10:E43)</f>
        <v>75956</v>
      </c>
      <c r="F44" s="21">
        <f>SUM(F10:F43)</f>
        <v>158818</v>
      </c>
      <c r="G44" s="22">
        <f t="shared" si="0"/>
        <v>27.138191978162538</v>
      </c>
      <c r="H44" s="22">
        <f t="shared" si="1"/>
        <v>25.348704697118908</v>
      </c>
      <c r="I44" s="21">
        <f>SUM(I10:I43)</f>
        <v>329854</v>
      </c>
      <c r="J44" s="21">
        <f>SUM(J10:J43)</f>
        <v>647757</v>
      </c>
      <c r="K44" s="21">
        <f>SUM(K10:K43)</f>
        <v>297597</v>
      </c>
      <c r="L44" s="21">
        <f>SUM(L10:L43)</f>
        <v>542199</v>
      </c>
    </row>
    <row r="45" spans="1:12" s="25" customFormat="1" x14ac:dyDescent="0.25">
      <c r="B45" s="25" t="s">
        <v>89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scale="6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L45"/>
  <sheetViews>
    <sheetView workbookViewId="0">
      <selection activeCell="E28" sqref="E28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.14062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82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83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ht="15.75" customHeight="1" x14ac:dyDescent="0.25">
      <c r="A7" s="62" t="s">
        <v>62</v>
      </c>
      <c r="B7" s="64" t="s">
        <v>5</v>
      </c>
      <c r="C7" s="38" t="str">
        <f>ACP!C7</f>
        <v>Target   2026 - 27</v>
      </c>
      <c r="D7" s="39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39"/>
      <c r="D8" s="39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206726</v>
      </c>
      <c r="D10" s="8">
        <v>503274</v>
      </c>
      <c r="E10" s="8">
        <v>122151</v>
      </c>
      <c r="F10" s="8">
        <v>415909</v>
      </c>
      <c r="G10" s="15">
        <f t="shared" ref="G10:G44" si="0">(E10/C10)*100</f>
        <v>59.088358503526408</v>
      </c>
      <c r="H10" s="15">
        <f t="shared" ref="H10:H44" si="1">(F10/D10)*100</f>
        <v>82.640668900042527</v>
      </c>
      <c r="I10" s="8">
        <v>345486</v>
      </c>
      <c r="J10" s="8">
        <v>739165</v>
      </c>
      <c r="K10" s="8">
        <v>311197</v>
      </c>
      <c r="L10" s="8">
        <v>924748</v>
      </c>
    </row>
    <row r="11" spans="1:12" s="4" customFormat="1" x14ac:dyDescent="0.25">
      <c r="A11" s="8">
        <v>2</v>
      </c>
      <c r="B11" s="8" t="s">
        <v>13</v>
      </c>
      <c r="C11" s="8">
        <v>84792</v>
      </c>
      <c r="D11" s="8">
        <v>309067</v>
      </c>
      <c r="E11" s="8">
        <v>51911</v>
      </c>
      <c r="F11" s="8">
        <v>149411</v>
      </c>
      <c r="G11" s="15">
        <f t="shared" si="0"/>
        <v>61.221577507312006</v>
      </c>
      <c r="H11" s="15">
        <f t="shared" si="1"/>
        <v>48.342592382881385</v>
      </c>
      <c r="I11" s="8">
        <v>103327</v>
      </c>
      <c r="J11" s="8">
        <v>241252</v>
      </c>
      <c r="K11" s="8">
        <v>99876</v>
      </c>
      <c r="L11" s="8">
        <v>248295</v>
      </c>
    </row>
    <row r="12" spans="1:12" s="4" customFormat="1" x14ac:dyDescent="0.25">
      <c r="A12" s="8">
        <v>3</v>
      </c>
      <c r="B12" s="8" t="s">
        <v>14</v>
      </c>
      <c r="C12" s="8">
        <v>106682</v>
      </c>
      <c r="D12" s="8">
        <v>319213</v>
      </c>
      <c r="E12" s="8">
        <v>41490</v>
      </c>
      <c r="F12" s="8">
        <v>84517</v>
      </c>
      <c r="G12" s="15">
        <f t="shared" si="0"/>
        <v>38.891284377870683</v>
      </c>
      <c r="H12" s="15">
        <f t="shared" si="1"/>
        <v>26.4766785813861</v>
      </c>
      <c r="I12" s="8">
        <v>244634</v>
      </c>
      <c r="J12" s="8">
        <v>371423</v>
      </c>
      <c r="K12" s="8">
        <v>245590</v>
      </c>
      <c r="L12" s="8">
        <v>376315</v>
      </c>
    </row>
    <row r="13" spans="1:12" s="4" customFormat="1" x14ac:dyDescent="0.25">
      <c r="A13" s="8">
        <v>4</v>
      </c>
      <c r="B13" s="8" t="s">
        <v>15</v>
      </c>
      <c r="C13" s="8">
        <v>115591</v>
      </c>
      <c r="D13" s="8">
        <v>315834</v>
      </c>
      <c r="E13" s="8">
        <v>60070</v>
      </c>
      <c r="F13" s="8">
        <v>175111</v>
      </c>
      <c r="G13" s="15">
        <f t="shared" si="0"/>
        <v>51.967713749340348</v>
      </c>
      <c r="H13" s="15">
        <f t="shared" si="1"/>
        <v>55.44399906279881</v>
      </c>
      <c r="I13" s="8">
        <v>176776</v>
      </c>
      <c r="J13" s="8">
        <v>325731</v>
      </c>
      <c r="K13" s="8">
        <v>177536</v>
      </c>
      <c r="L13" s="8">
        <v>335015</v>
      </c>
    </row>
    <row r="14" spans="1:12" s="4" customFormat="1" x14ac:dyDescent="0.25">
      <c r="A14" s="8">
        <v>5</v>
      </c>
      <c r="B14" s="8" t="s">
        <v>16</v>
      </c>
      <c r="C14" s="8">
        <v>51714</v>
      </c>
      <c r="D14" s="8">
        <v>263668</v>
      </c>
      <c r="E14" s="8">
        <v>51188</v>
      </c>
      <c r="F14" s="8">
        <v>144045</v>
      </c>
      <c r="G14" s="15">
        <f t="shared" si="0"/>
        <v>98.982867308659166</v>
      </c>
      <c r="H14" s="15">
        <f t="shared" si="1"/>
        <v>54.631202876344496</v>
      </c>
      <c r="I14" s="8">
        <v>201555</v>
      </c>
      <c r="J14" s="8">
        <v>531375</v>
      </c>
      <c r="K14" s="8">
        <v>201762</v>
      </c>
      <c r="L14" s="8">
        <v>536140</v>
      </c>
    </row>
    <row r="15" spans="1:12" s="4" customFormat="1" x14ac:dyDescent="0.25">
      <c r="A15" s="8">
        <v>6</v>
      </c>
      <c r="B15" s="8" t="s">
        <v>17</v>
      </c>
      <c r="C15" s="8">
        <v>112460</v>
      </c>
      <c r="D15" s="8">
        <v>190050</v>
      </c>
      <c r="E15" s="8">
        <v>26707</v>
      </c>
      <c r="F15" s="8">
        <v>65035</v>
      </c>
      <c r="G15" s="15">
        <f t="shared" si="0"/>
        <v>23.74799928863596</v>
      </c>
      <c r="H15" s="15">
        <f t="shared" si="1"/>
        <v>34.219942120494608</v>
      </c>
      <c r="I15" s="8">
        <v>114487</v>
      </c>
      <c r="J15" s="8">
        <v>266369</v>
      </c>
      <c r="K15" s="8">
        <v>113841</v>
      </c>
      <c r="L15" s="8">
        <v>272732</v>
      </c>
    </row>
    <row r="16" spans="1:12" s="4" customFormat="1" x14ac:dyDescent="0.25">
      <c r="A16" s="8">
        <v>7</v>
      </c>
      <c r="B16" s="8" t="s">
        <v>18</v>
      </c>
      <c r="C16" s="8">
        <v>73834</v>
      </c>
      <c r="D16" s="8">
        <v>422976</v>
      </c>
      <c r="E16" s="8">
        <v>38025</v>
      </c>
      <c r="F16" s="8">
        <v>265782</v>
      </c>
      <c r="G16" s="15">
        <f t="shared" si="0"/>
        <v>51.500663650892541</v>
      </c>
      <c r="H16" s="15">
        <f t="shared" si="1"/>
        <v>62.836189287335451</v>
      </c>
      <c r="I16" s="8">
        <v>109032</v>
      </c>
      <c r="J16" s="8">
        <v>362137</v>
      </c>
      <c r="K16" s="8">
        <v>103923</v>
      </c>
      <c r="L16" s="8">
        <v>412561</v>
      </c>
    </row>
    <row r="17" spans="1:12" s="4" customFormat="1" x14ac:dyDescent="0.25">
      <c r="A17" s="8">
        <v>8</v>
      </c>
      <c r="B17" s="8" t="s">
        <v>19</v>
      </c>
      <c r="C17" s="8">
        <v>48946</v>
      </c>
      <c r="D17" s="8">
        <v>174774</v>
      </c>
      <c r="E17" s="8">
        <v>26638</v>
      </c>
      <c r="F17" s="8">
        <v>96453</v>
      </c>
      <c r="G17" s="15">
        <f t="shared" si="0"/>
        <v>54.423241940097256</v>
      </c>
      <c r="H17" s="15">
        <f t="shared" si="1"/>
        <v>55.187270417796697</v>
      </c>
      <c r="I17" s="8">
        <v>55537</v>
      </c>
      <c r="J17" s="8">
        <v>114540</v>
      </c>
      <c r="K17" s="8">
        <v>49769</v>
      </c>
      <c r="L17" s="8">
        <v>148491</v>
      </c>
    </row>
    <row r="18" spans="1:12" s="4" customFormat="1" x14ac:dyDescent="0.25">
      <c r="A18" s="8">
        <v>9</v>
      </c>
      <c r="B18" s="8" t="s">
        <v>20</v>
      </c>
      <c r="C18" s="8">
        <v>33559</v>
      </c>
      <c r="D18" s="8">
        <v>78349</v>
      </c>
      <c r="E18" s="8">
        <v>12842</v>
      </c>
      <c r="F18" s="8">
        <v>23634</v>
      </c>
      <c r="G18" s="15">
        <f t="shared" si="0"/>
        <v>38.266932864507282</v>
      </c>
      <c r="H18" s="15">
        <f t="shared" si="1"/>
        <v>30.165030823622509</v>
      </c>
      <c r="I18" s="8">
        <v>67870</v>
      </c>
      <c r="J18" s="8">
        <v>119520</v>
      </c>
      <c r="K18" s="8">
        <v>66967</v>
      </c>
      <c r="L18" s="8">
        <v>119836</v>
      </c>
    </row>
    <row r="19" spans="1:12" s="4" customFormat="1" x14ac:dyDescent="0.25">
      <c r="A19" s="8">
        <v>10</v>
      </c>
      <c r="B19" s="8" t="s">
        <v>21</v>
      </c>
      <c r="C19" s="8">
        <v>587</v>
      </c>
      <c r="D19" s="8">
        <v>1013</v>
      </c>
      <c r="E19" s="8">
        <v>1528</v>
      </c>
      <c r="F19" s="8">
        <v>1780</v>
      </c>
      <c r="G19" s="15">
        <f t="shared" si="0"/>
        <v>260.30664395229979</v>
      </c>
      <c r="H19" s="15">
        <f t="shared" si="1"/>
        <v>175.71569595261599</v>
      </c>
      <c r="I19" s="8">
        <v>12755</v>
      </c>
      <c r="J19" s="8">
        <v>8151</v>
      </c>
      <c r="K19" s="8">
        <v>12775</v>
      </c>
      <c r="L19" s="8">
        <v>8498</v>
      </c>
    </row>
    <row r="20" spans="1:12" s="4" customFormat="1" x14ac:dyDescent="0.25">
      <c r="A20" s="8">
        <v>11</v>
      </c>
      <c r="B20" s="8" t="s">
        <v>22</v>
      </c>
      <c r="C20" s="8">
        <v>61543</v>
      </c>
      <c r="D20" s="8">
        <v>189769</v>
      </c>
      <c r="E20" s="8">
        <v>30950</v>
      </c>
      <c r="F20" s="8">
        <v>88787</v>
      </c>
      <c r="G20" s="15">
        <f t="shared" si="0"/>
        <v>50.290041109468177</v>
      </c>
      <c r="H20" s="15">
        <f t="shared" si="1"/>
        <v>46.786882999857724</v>
      </c>
      <c r="I20" s="8">
        <v>65458</v>
      </c>
      <c r="J20" s="8">
        <v>144359</v>
      </c>
      <c r="K20" s="8">
        <v>54412</v>
      </c>
      <c r="L20" s="8">
        <v>140018</v>
      </c>
    </row>
    <row r="21" spans="1:12" s="4" customFormat="1" x14ac:dyDescent="0.25">
      <c r="A21" s="8">
        <v>12</v>
      </c>
      <c r="B21" s="8" t="s">
        <v>23</v>
      </c>
      <c r="C21" s="8">
        <v>135907</v>
      </c>
      <c r="D21" s="8">
        <v>143134</v>
      </c>
      <c r="E21" s="8">
        <v>37194</v>
      </c>
      <c r="F21" s="8">
        <v>50104</v>
      </c>
      <c r="G21" s="15">
        <f t="shared" si="0"/>
        <v>27.36724377699456</v>
      </c>
      <c r="H21" s="15">
        <f t="shared" si="1"/>
        <v>35.004960386770442</v>
      </c>
      <c r="I21" s="8">
        <v>196038</v>
      </c>
      <c r="J21" s="8">
        <v>194043</v>
      </c>
      <c r="K21" s="8">
        <v>200124</v>
      </c>
      <c r="L21" s="8">
        <v>199840</v>
      </c>
    </row>
    <row r="22" spans="1:12" s="4" customFormat="1" x14ac:dyDescent="0.25">
      <c r="A22" s="8">
        <v>13</v>
      </c>
      <c r="B22" s="8" t="s">
        <v>24</v>
      </c>
      <c r="C22" s="8">
        <v>93154</v>
      </c>
      <c r="D22" s="8">
        <v>210942</v>
      </c>
      <c r="E22" s="8">
        <v>41159</v>
      </c>
      <c r="F22" s="8">
        <v>89707</v>
      </c>
      <c r="G22" s="15">
        <f t="shared" si="0"/>
        <v>44.183824634476245</v>
      </c>
      <c r="H22" s="15">
        <f t="shared" si="1"/>
        <v>42.526855723374197</v>
      </c>
      <c r="I22" s="8">
        <v>186819</v>
      </c>
      <c r="J22" s="8">
        <v>285292</v>
      </c>
      <c r="K22" s="8">
        <v>167076</v>
      </c>
      <c r="L22" s="8">
        <v>294341</v>
      </c>
    </row>
    <row r="23" spans="1:12" s="4" customFormat="1" x14ac:dyDescent="0.25">
      <c r="A23" s="8">
        <v>14</v>
      </c>
      <c r="B23" s="8" t="s">
        <v>25</v>
      </c>
      <c r="C23" s="8">
        <v>54109</v>
      </c>
      <c r="D23" s="8">
        <v>199141</v>
      </c>
      <c r="E23" s="8">
        <v>31821</v>
      </c>
      <c r="F23" s="8">
        <v>85752</v>
      </c>
      <c r="G23" s="15">
        <f t="shared" si="0"/>
        <v>58.809070579755677</v>
      </c>
      <c r="H23" s="15">
        <f t="shared" si="1"/>
        <v>43.060946766361525</v>
      </c>
      <c r="I23" s="8">
        <v>67840</v>
      </c>
      <c r="J23" s="8">
        <v>163315</v>
      </c>
      <c r="K23" s="8">
        <v>65986</v>
      </c>
      <c r="L23" s="8">
        <v>165356</v>
      </c>
    </row>
    <row r="24" spans="1:12" s="4" customFormat="1" x14ac:dyDescent="0.25">
      <c r="A24" s="8">
        <v>15</v>
      </c>
      <c r="B24" s="8" t="s">
        <v>26</v>
      </c>
      <c r="C24" s="8">
        <v>98332</v>
      </c>
      <c r="D24" s="8">
        <v>344266</v>
      </c>
      <c r="E24" s="8">
        <v>47969</v>
      </c>
      <c r="F24" s="8">
        <v>192488</v>
      </c>
      <c r="G24" s="15">
        <f t="shared" si="0"/>
        <v>48.782695358581137</v>
      </c>
      <c r="H24" s="15">
        <f t="shared" si="1"/>
        <v>55.912579226528322</v>
      </c>
      <c r="I24" s="8">
        <v>115791</v>
      </c>
      <c r="J24" s="8">
        <v>319805</v>
      </c>
      <c r="K24" s="8">
        <v>93223</v>
      </c>
      <c r="L24" s="8">
        <v>309108</v>
      </c>
    </row>
    <row r="25" spans="1:12" s="4" customFormat="1" x14ac:dyDescent="0.25">
      <c r="A25" s="8">
        <v>16</v>
      </c>
      <c r="B25" s="8" t="s">
        <v>27</v>
      </c>
      <c r="C25" s="8">
        <v>103675</v>
      </c>
      <c r="D25" s="8">
        <v>366391</v>
      </c>
      <c r="E25" s="8">
        <v>61217</v>
      </c>
      <c r="F25" s="8">
        <v>192190</v>
      </c>
      <c r="G25" s="15">
        <f t="shared" si="0"/>
        <v>59.047021943573661</v>
      </c>
      <c r="H25" s="15">
        <f t="shared" si="1"/>
        <v>52.454891086298517</v>
      </c>
      <c r="I25" s="8">
        <v>127292</v>
      </c>
      <c r="J25" s="8">
        <v>345030</v>
      </c>
      <c r="K25" s="8">
        <v>123289</v>
      </c>
      <c r="L25" s="8">
        <v>346400</v>
      </c>
    </row>
    <row r="26" spans="1:12" s="4" customFormat="1" x14ac:dyDescent="0.25">
      <c r="A26" s="8">
        <v>17</v>
      </c>
      <c r="B26" s="8" t="s">
        <v>28</v>
      </c>
      <c r="C26" s="8">
        <v>135063</v>
      </c>
      <c r="D26" s="8">
        <v>426564</v>
      </c>
      <c r="E26" s="8">
        <v>41315</v>
      </c>
      <c r="F26" s="8">
        <v>148350</v>
      </c>
      <c r="G26" s="15">
        <f t="shared" si="0"/>
        <v>30.589428637006431</v>
      </c>
      <c r="H26" s="15">
        <f t="shared" si="1"/>
        <v>34.777899682111006</v>
      </c>
      <c r="I26" s="8">
        <v>146106</v>
      </c>
      <c r="J26" s="8">
        <v>446207</v>
      </c>
      <c r="K26" s="8">
        <v>144510</v>
      </c>
      <c r="L26" s="8">
        <v>452428</v>
      </c>
    </row>
    <row r="27" spans="1:12" s="4" customFormat="1" x14ac:dyDescent="0.25">
      <c r="A27" s="8">
        <v>18</v>
      </c>
      <c r="B27" s="8" t="s">
        <v>29</v>
      </c>
      <c r="C27" s="8">
        <v>143800</v>
      </c>
      <c r="D27" s="8">
        <v>248283</v>
      </c>
      <c r="E27" s="8">
        <v>29737</v>
      </c>
      <c r="F27" s="8">
        <v>74132</v>
      </c>
      <c r="G27" s="15">
        <f t="shared" si="0"/>
        <v>20.679415855354659</v>
      </c>
      <c r="H27" s="15">
        <f t="shared" si="1"/>
        <v>29.857863808637724</v>
      </c>
      <c r="I27" s="8">
        <v>182187</v>
      </c>
      <c r="J27" s="8">
        <v>316924</v>
      </c>
      <c r="K27" s="8">
        <v>179254</v>
      </c>
      <c r="L27" s="8">
        <v>321228</v>
      </c>
    </row>
    <row r="28" spans="1:12" s="4" customFormat="1" x14ac:dyDescent="0.25">
      <c r="A28" s="8">
        <v>19</v>
      </c>
      <c r="B28" s="8" t="s">
        <v>30</v>
      </c>
      <c r="C28" s="8">
        <v>226709</v>
      </c>
      <c r="D28" s="8">
        <v>475333</v>
      </c>
      <c r="E28" s="8">
        <v>81120</v>
      </c>
      <c r="F28" s="8">
        <v>200826</v>
      </c>
      <c r="G28" s="15">
        <f t="shared" si="0"/>
        <v>35.781552562977211</v>
      </c>
      <c r="H28" s="15">
        <f t="shared" si="1"/>
        <v>42.249538744417073</v>
      </c>
      <c r="I28" s="8">
        <v>252093</v>
      </c>
      <c r="J28" s="8">
        <v>515740</v>
      </c>
      <c r="K28" s="8">
        <v>240972</v>
      </c>
      <c r="L28" s="8">
        <v>524180</v>
      </c>
    </row>
    <row r="29" spans="1:12" s="4" customFormat="1" x14ac:dyDescent="0.25">
      <c r="A29" s="8">
        <v>20</v>
      </c>
      <c r="B29" s="8" t="s">
        <v>31</v>
      </c>
      <c r="C29" s="8">
        <v>18707</v>
      </c>
      <c r="D29" s="8">
        <v>23082</v>
      </c>
      <c r="E29" s="8">
        <v>27558</v>
      </c>
      <c r="F29" s="8">
        <v>36272</v>
      </c>
      <c r="G29" s="15">
        <f t="shared" si="0"/>
        <v>147.31383973913509</v>
      </c>
      <c r="H29" s="15">
        <f t="shared" si="1"/>
        <v>157.1440949657742</v>
      </c>
      <c r="I29" s="8">
        <v>131192</v>
      </c>
      <c r="J29" s="8">
        <v>139357</v>
      </c>
      <c r="K29" s="8">
        <v>130768</v>
      </c>
      <c r="L29" s="8">
        <v>141930</v>
      </c>
    </row>
    <row r="30" spans="1:12" s="4" customFormat="1" x14ac:dyDescent="0.25">
      <c r="A30" s="8">
        <v>21</v>
      </c>
      <c r="B30" s="8" t="s">
        <v>32</v>
      </c>
      <c r="C30" s="8">
        <v>72155</v>
      </c>
      <c r="D30" s="8">
        <v>206738</v>
      </c>
      <c r="E30" s="8">
        <v>53363</v>
      </c>
      <c r="F30" s="8">
        <v>130306</v>
      </c>
      <c r="G30" s="15">
        <f t="shared" si="0"/>
        <v>73.956066800637515</v>
      </c>
      <c r="H30" s="15">
        <f t="shared" si="1"/>
        <v>63.02953496696302</v>
      </c>
      <c r="I30" s="8">
        <v>84865</v>
      </c>
      <c r="J30" s="8">
        <v>209553</v>
      </c>
      <c r="K30" s="8">
        <v>84528</v>
      </c>
      <c r="L30" s="8">
        <v>223145</v>
      </c>
    </row>
    <row r="31" spans="1:12" s="4" customFormat="1" x14ac:dyDescent="0.25">
      <c r="A31" s="8">
        <v>22</v>
      </c>
      <c r="B31" s="8" t="s">
        <v>33</v>
      </c>
      <c r="C31" s="8">
        <v>28300</v>
      </c>
      <c r="D31" s="8">
        <v>63231</v>
      </c>
      <c r="E31" s="8">
        <v>10501</v>
      </c>
      <c r="F31" s="8">
        <v>16225</v>
      </c>
      <c r="G31" s="15">
        <f t="shared" si="0"/>
        <v>37.10600706713781</v>
      </c>
      <c r="H31" s="15">
        <f t="shared" si="1"/>
        <v>25.659882019895303</v>
      </c>
      <c r="I31" s="8">
        <v>56252</v>
      </c>
      <c r="J31" s="8">
        <v>86617</v>
      </c>
      <c r="K31" s="8">
        <v>55429</v>
      </c>
      <c r="L31" s="8">
        <v>87191</v>
      </c>
    </row>
    <row r="32" spans="1:12" s="4" customFormat="1" x14ac:dyDescent="0.25">
      <c r="A32" s="8">
        <v>23</v>
      </c>
      <c r="B32" s="8" t="s">
        <v>34</v>
      </c>
      <c r="C32" s="8">
        <v>118360</v>
      </c>
      <c r="D32" s="8">
        <v>181757</v>
      </c>
      <c r="E32" s="8">
        <v>23578</v>
      </c>
      <c r="F32" s="8">
        <v>53464</v>
      </c>
      <c r="G32" s="15">
        <f t="shared" si="0"/>
        <v>19.920581277458602</v>
      </c>
      <c r="H32" s="15">
        <f t="shared" si="1"/>
        <v>29.41509818053775</v>
      </c>
      <c r="I32" s="8">
        <v>128730</v>
      </c>
      <c r="J32" s="8">
        <v>206731</v>
      </c>
      <c r="K32" s="8">
        <v>128104</v>
      </c>
      <c r="L32" s="8">
        <v>208939</v>
      </c>
    </row>
    <row r="33" spans="1:12" s="4" customFormat="1" x14ac:dyDescent="0.25">
      <c r="A33" s="8">
        <v>24</v>
      </c>
      <c r="B33" s="8" t="s">
        <v>35</v>
      </c>
      <c r="C33" s="8">
        <v>96200</v>
      </c>
      <c r="D33" s="8">
        <v>111289</v>
      </c>
      <c r="E33" s="8">
        <v>30415</v>
      </c>
      <c r="F33" s="8">
        <v>39053</v>
      </c>
      <c r="G33" s="15">
        <f t="shared" si="0"/>
        <v>31.61642411642412</v>
      </c>
      <c r="H33" s="15">
        <f t="shared" si="1"/>
        <v>35.091518478915255</v>
      </c>
      <c r="I33" s="8">
        <v>223944</v>
      </c>
      <c r="J33" s="8">
        <v>187029</v>
      </c>
      <c r="K33" s="8">
        <v>166999</v>
      </c>
      <c r="L33" s="8">
        <v>175311</v>
      </c>
    </row>
    <row r="34" spans="1:12" s="4" customFormat="1" x14ac:dyDescent="0.25">
      <c r="A34" s="8">
        <v>25</v>
      </c>
      <c r="B34" s="8" t="s">
        <v>36</v>
      </c>
      <c r="C34" s="8">
        <v>88201</v>
      </c>
      <c r="D34" s="8">
        <v>288096</v>
      </c>
      <c r="E34" s="8">
        <v>44017</v>
      </c>
      <c r="F34" s="8">
        <v>106401</v>
      </c>
      <c r="G34" s="15">
        <f t="shared" si="0"/>
        <v>49.905329871543408</v>
      </c>
      <c r="H34" s="15">
        <f t="shared" si="1"/>
        <v>36.932480839720093</v>
      </c>
      <c r="I34" s="8">
        <v>126803</v>
      </c>
      <c r="J34" s="8">
        <v>293918</v>
      </c>
      <c r="K34" s="8">
        <v>122556</v>
      </c>
      <c r="L34" s="8">
        <v>297447</v>
      </c>
    </row>
    <row r="35" spans="1:12" s="4" customFormat="1" x14ac:dyDescent="0.25">
      <c r="A35" s="8">
        <v>26</v>
      </c>
      <c r="B35" s="8" t="s">
        <v>37</v>
      </c>
      <c r="C35" s="8">
        <v>39631</v>
      </c>
      <c r="D35" s="8">
        <v>151795</v>
      </c>
      <c r="E35" s="8">
        <v>20289</v>
      </c>
      <c r="F35" s="8">
        <v>58148</v>
      </c>
      <c r="G35" s="15">
        <f t="shared" si="0"/>
        <v>51.194771769574324</v>
      </c>
      <c r="H35" s="15">
        <f t="shared" si="1"/>
        <v>38.306927105635893</v>
      </c>
      <c r="I35" s="8">
        <v>40386</v>
      </c>
      <c r="J35" s="8">
        <v>105736</v>
      </c>
      <c r="K35" s="8">
        <v>37572</v>
      </c>
      <c r="L35" s="8">
        <v>106779</v>
      </c>
    </row>
    <row r="36" spans="1:12" s="4" customFormat="1" x14ac:dyDescent="0.25">
      <c r="A36" s="8">
        <v>27</v>
      </c>
      <c r="B36" s="8" t="s">
        <v>38</v>
      </c>
      <c r="C36" s="8">
        <v>213877</v>
      </c>
      <c r="D36" s="8">
        <v>650730</v>
      </c>
      <c r="E36" s="8">
        <v>159581</v>
      </c>
      <c r="F36" s="8">
        <v>389677</v>
      </c>
      <c r="G36" s="15">
        <f t="shared" si="0"/>
        <v>74.613446046091909</v>
      </c>
      <c r="H36" s="15">
        <f t="shared" si="1"/>
        <v>59.88305441580993</v>
      </c>
      <c r="I36" s="8">
        <v>255100</v>
      </c>
      <c r="J36" s="8">
        <v>597375</v>
      </c>
      <c r="K36" s="8">
        <v>257849</v>
      </c>
      <c r="L36" s="8">
        <v>654356</v>
      </c>
    </row>
    <row r="37" spans="1:12" s="4" customFormat="1" x14ac:dyDescent="0.25">
      <c r="A37" s="8">
        <v>28</v>
      </c>
      <c r="B37" s="8" t="s">
        <v>39</v>
      </c>
      <c r="C37" s="8">
        <v>178148</v>
      </c>
      <c r="D37" s="8">
        <v>642202</v>
      </c>
      <c r="E37" s="8">
        <v>75816</v>
      </c>
      <c r="F37" s="8">
        <v>260279</v>
      </c>
      <c r="G37" s="15">
        <f t="shared" si="0"/>
        <v>42.557873229000606</v>
      </c>
      <c r="H37" s="15">
        <f t="shared" si="1"/>
        <v>40.529148149647618</v>
      </c>
      <c r="I37" s="8">
        <v>217133</v>
      </c>
      <c r="J37" s="8">
        <v>504087</v>
      </c>
      <c r="K37" s="8">
        <v>213258</v>
      </c>
      <c r="L37" s="8">
        <v>513646</v>
      </c>
    </row>
    <row r="38" spans="1:12" s="4" customFormat="1" x14ac:dyDescent="0.25">
      <c r="A38" s="8">
        <v>29</v>
      </c>
      <c r="B38" s="8" t="s">
        <v>40</v>
      </c>
      <c r="C38" s="8">
        <v>92518</v>
      </c>
      <c r="D38" s="8">
        <v>396663</v>
      </c>
      <c r="E38" s="8">
        <v>34240</v>
      </c>
      <c r="F38" s="8">
        <v>180497</v>
      </c>
      <c r="G38" s="15">
        <f t="shared" si="0"/>
        <v>37.009014462050629</v>
      </c>
      <c r="H38" s="15">
        <f t="shared" si="1"/>
        <v>45.503866002122706</v>
      </c>
      <c r="I38" s="8">
        <v>185018</v>
      </c>
      <c r="J38" s="8">
        <v>587470</v>
      </c>
      <c r="K38" s="8">
        <v>187545</v>
      </c>
      <c r="L38" s="8">
        <v>599694</v>
      </c>
    </row>
    <row r="39" spans="1:12" s="4" customFormat="1" x14ac:dyDescent="0.25">
      <c r="A39" s="8">
        <v>30</v>
      </c>
      <c r="B39" s="8" t="s">
        <v>41</v>
      </c>
      <c r="C39" s="8">
        <v>42253</v>
      </c>
      <c r="D39" s="8">
        <v>42253</v>
      </c>
      <c r="E39" s="8">
        <v>43290</v>
      </c>
      <c r="F39" s="8">
        <v>118553</v>
      </c>
      <c r="G39" s="15">
        <f t="shared" si="0"/>
        <v>102.45426360258443</v>
      </c>
      <c r="H39" s="15">
        <f t="shared" si="1"/>
        <v>280.57889380635697</v>
      </c>
      <c r="I39" s="8">
        <v>109086</v>
      </c>
      <c r="J39" s="8">
        <v>272732</v>
      </c>
      <c r="K39" s="8">
        <v>113438</v>
      </c>
      <c r="L39" s="8">
        <v>276399</v>
      </c>
    </row>
    <row r="40" spans="1:12" s="4" customFormat="1" x14ac:dyDescent="0.25">
      <c r="A40" s="8">
        <v>31</v>
      </c>
      <c r="B40" s="8" t="s">
        <v>42</v>
      </c>
      <c r="C40" s="8">
        <v>31184</v>
      </c>
      <c r="D40" s="8">
        <v>46220</v>
      </c>
      <c r="E40" s="8">
        <v>12189</v>
      </c>
      <c r="F40" s="8">
        <v>15744</v>
      </c>
      <c r="G40" s="15">
        <f t="shared" si="0"/>
        <v>39.087352488455615</v>
      </c>
      <c r="H40" s="15">
        <f t="shared" si="1"/>
        <v>34.063176114236256</v>
      </c>
      <c r="I40" s="8">
        <v>53583</v>
      </c>
      <c r="J40" s="8">
        <v>84195</v>
      </c>
      <c r="K40" s="8">
        <v>53382</v>
      </c>
      <c r="L40" s="8">
        <v>85537</v>
      </c>
    </row>
    <row r="41" spans="1:12" s="4" customFormat="1" x14ac:dyDescent="0.25">
      <c r="A41" s="8">
        <v>32</v>
      </c>
      <c r="B41" s="8" t="s">
        <v>43</v>
      </c>
      <c r="C41" s="8">
        <v>101378</v>
      </c>
      <c r="D41" s="8">
        <v>331059</v>
      </c>
      <c r="E41" s="8">
        <v>33897</v>
      </c>
      <c r="F41" s="8">
        <v>102315</v>
      </c>
      <c r="G41" s="15">
        <f t="shared" si="0"/>
        <v>33.436248495728854</v>
      </c>
      <c r="H41" s="15">
        <f t="shared" si="1"/>
        <v>30.905367321232774</v>
      </c>
      <c r="I41" s="8">
        <v>218921</v>
      </c>
      <c r="J41" s="8">
        <v>530478</v>
      </c>
      <c r="K41" s="8">
        <v>215413</v>
      </c>
      <c r="L41" s="8">
        <v>534467</v>
      </c>
    </row>
    <row r="42" spans="1:12" s="4" customFormat="1" x14ac:dyDescent="0.25">
      <c r="A42" s="8">
        <v>33</v>
      </c>
      <c r="B42" s="8" t="s">
        <v>44</v>
      </c>
      <c r="C42" s="8">
        <v>45943</v>
      </c>
      <c r="D42" s="8">
        <v>130919</v>
      </c>
      <c r="E42" s="8">
        <v>17979</v>
      </c>
      <c r="F42" s="8">
        <v>61284</v>
      </c>
      <c r="G42" s="15">
        <f t="shared" si="0"/>
        <v>39.133273839322641</v>
      </c>
      <c r="H42" s="15">
        <f t="shared" si="1"/>
        <v>46.810623362537143</v>
      </c>
      <c r="I42" s="8">
        <v>96177</v>
      </c>
      <c r="J42" s="8">
        <v>191617</v>
      </c>
      <c r="K42" s="8">
        <v>99213</v>
      </c>
      <c r="L42" s="8">
        <v>198945</v>
      </c>
    </row>
    <row r="43" spans="1:12" s="4" customFormat="1" x14ac:dyDescent="0.25">
      <c r="A43" s="8">
        <v>34</v>
      </c>
      <c r="B43" s="8" t="s">
        <v>45</v>
      </c>
      <c r="C43" s="8">
        <v>25147</v>
      </c>
      <c r="D43" s="8">
        <v>81621</v>
      </c>
      <c r="E43" s="8">
        <v>18909</v>
      </c>
      <c r="F43" s="8">
        <v>50995</v>
      </c>
      <c r="G43" s="15">
        <f t="shared" si="0"/>
        <v>75.19386010259673</v>
      </c>
      <c r="H43" s="15">
        <f t="shared" si="1"/>
        <v>62.477793705051397</v>
      </c>
      <c r="I43" s="8">
        <v>58057</v>
      </c>
      <c r="J43" s="8">
        <v>148352</v>
      </c>
      <c r="K43" s="8">
        <v>53257</v>
      </c>
      <c r="L43" s="8">
        <v>148234</v>
      </c>
    </row>
    <row r="44" spans="1:12" s="4" customFormat="1" x14ac:dyDescent="0.25">
      <c r="A44" s="34" t="s">
        <v>46</v>
      </c>
      <c r="B44" s="35"/>
      <c r="C44" s="21">
        <f>SUM(C10:C43)</f>
        <v>3079185</v>
      </c>
      <c r="D44" s="21">
        <f>SUM(D10:D43)</f>
        <v>8529696</v>
      </c>
      <c r="E44" s="21">
        <f>SUM(E10:E43)</f>
        <v>1440654</v>
      </c>
      <c r="F44" s="21">
        <f>SUM(F10:F43)</f>
        <v>4163226</v>
      </c>
      <c r="G44" s="22">
        <f t="shared" si="0"/>
        <v>46.786860808947822</v>
      </c>
      <c r="H44" s="22">
        <f t="shared" si="1"/>
        <v>48.808609357238524</v>
      </c>
      <c r="I44" s="21">
        <f>SUM(I10:I43)</f>
        <v>4756330</v>
      </c>
      <c r="J44" s="21">
        <f>SUM(J10:J43)</f>
        <v>9955625</v>
      </c>
      <c r="K44" s="21">
        <f>SUM(K10:K43)</f>
        <v>4571393</v>
      </c>
      <c r="L44" s="21">
        <f>SUM(L10:L43)</f>
        <v>10387550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L45"/>
  <sheetViews>
    <sheetView workbookViewId="0">
      <selection activeCell="E28" sqref="E28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.28515625" customWidth="1"/>
    <col min="13" max="17" width="9.140625" customWidth="1"/>
  </cols>
  <sheetData>
    <row r="1" spans="1:12" ht="27" customHeight="1" x14ac:dyDescent="0.5">
      <c r="A1" s="80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84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85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x14ac:dyDescent="0.25">
      <c r="A7" s="62" t="s">
        <v>62</v>
      </c>
      <c r="B7" s="64" t="s">
        <v>5</v>
      </c>
      <c r="C7" s="64" t="str">
        <f>ACP!C7</f>
        <v>Target   2026 - 27</v>
      </c>
      <c r="D7" s="65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65"/>
      <c r="D8" s="65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199403</v>
      </c>
      <c r="D10" s="8">
        <v>809484</v>
      </c>
      <c r="E10" s="8">
        <v>126692</v>
      </c>
      <c r="F10" s="8">
        <v>340570</v>
      </c>
      <c r="G10" s="15">
        <f t="shared" ref="G10:G44" si="0">(E10/C10)*100</f>
        <v>63.53565392697201</v>
      </c>
      <c r="H10" s="15">
        <f t="shared" ref="H10:H44" si="1">(F10/D10)*100</f>
        <v>42.07248074081761</v>
      </c>
      <c r="I10" s="8">
        <v>238188</v>
      </c>
      <c r="J10" s="8">
        <v>635435</v>
      </c>
      <c r="K10" s="8">
        <v>232291</v>
      </c>
      <c r="L10" s="8">
        <v>622002</v>
      </c>
    </row>
    <row r="11" spans="1:12" s="4" customFormat="1" x14ac:dyDescent="0.25">
      <c r="A11" s="8">
        <v>2</v>
      </c>
      <c r="B11" s="8" t="s">
        <v>13</v>
      </c>
      <c r="C11" s="8">
        <v>128632</v>
      </c>
      <c r="D11" s="8">
        <v>725527</v>
      </c>
      <c r="E11" s="8">
        <v>88358</v>
      </c>
      <c r="F11" s="8">
        <v>392321</v>
      </c>
      <c r="G11" s="15">
        <f t="shared" si="0"/>
        <v>68.690528017911561</v>
      </c>
      <c r="H11" s="15">
        <f t="shared" si="1"/>
        <v>54.073935222259131</v>
      </c>
      <c r="I11" s="8">
        <v>149736</v>
      </c>
      <c r="J11" s="8">
        <v>572092</v>
      </c>
      <c r="K11" s="8">
        <v>152001</v>
      </c>
      <c r="L11" s="8">
        <v>577186</v>
      </c>
    </row>
    <row r="12" spans="1:12" s="4" customFormat="1" x14ac:dyDescent="0.25">
      <c r="A12" s="8">
        <v>3</v>
      </c>
      <c r="B12" s="8" t="s">
        <v>14</v>
      </c>
      <c r="C12" s="8">
        <v>195057</v>
      </c>
      <c r="D12" s="8">
        <v>473429</v>
      </c>
      <c r="E12" s="8">
        <v>58252</v>
      </c>
      <c r="F12" s="8">
        <v>124640</v>
      </c>
      <c r="G12" s="15">
        <f t="shared" si="0"/>
        <v>29.864091009294718</v>
      </c>
      <c r="H12" s="15">
        <f t="shared" si="1"/>
        <v>26.327073330953532</v>
      </c>
      <c r="I12" s="8">
        <v>262779</v>
      </c>
      <c r="J12" s="8">
        <v>414301</v>
      </c>
      <c r="K12" s="8">
        <v>258238</v>
      </c>
      <c r="L12" s="8">
        <v>413446</v>
      </c>
    </row>
    <row r="13" spans="1:12" s="4" customFormat="1" x14ac:dyDescent="0.25">
      <c r="A13" s="8">
        <v>4</v>
      </c>
      <c r="B13" s="8" t="s">
        <v>15</v>
      </c>
      <c r="C13" s="8">
        <v>137739</v>
      </c>
      <c r="D13" s="8">
        <v>392985</v>
      </c>
      <c r="E13" s="8">
        <v>31865</v>
      </c>
      <c r="F13" s="8">
        <v>166051</v>
      </c>
      <c r="G13" s="15">
        <f t="shared" si="0"/>
        <v>23.134333776199913</v>
      </c>
      <c r="H13" s="15">
        <f t="shared" si="1"/>
        <v>42.253775589399083</v>
      </c>
      <c r="I13" s="8">
        <v>141515</v>
      </c>
      <c r="J13" s="8">
        <v>340657</v>
      </c>
      <c r="K13" s="8">
        <v>141942</v>
      </c>
      <c r="L13" s="8">
        <v>345622</v>
      </c>
    </row>
    <row r="14" spans="1:12" s="4" customFormat="1" x14ac:dyDescent="0.25">
      <c r="A14" s="8">
        <v>5</v>
      </c>
      <c r="B14" s="8" t="s">
        <v>16</v>
      </c>
      <c r="C14" s="8">
        <v>234540</v>
      </c>
      <c r="D14" s="8">
        <v>855159</v>
      </c>
      <c r="E14" s="8">
        <v>90682</v>
      </c>
      <c r="F14" s="8">
        <v>229141</v>
      </c>
      <c r="G14" s="15">
        <f t="shared" si="0"/>
        <v>38.663767374435068</v>
      </c>
      <c r="H14" s="15">
        <f t="shared" si="1"/>
        <v>26.795134004319664</v>
      </c>
      <c r="I14" s="8">
        <v>231397</v>
      </c>
      <c r="J14" s="8">
        <v>757900</v>
      </c>
      <c r="K14" s="8">
        <v>231219</v>
      </c>
      <c r="L14" s="8">
        <v>750535</v>
      </c>
    </row>
    <row r="15" spans="1:12" s="4" customFormat="1" x14ac:dyDescent="0.25">
      <c r="A15" s="8">
        <v>6</v>
      </c>
      <c r="B15" s="8" t="s">
        <v>17</v>
      </c>
      <c r="C15" s="8">
        <v>126288</v>
      </c>
      <c r="D15" s="8">
        <v>401306</v>
      </c>
      <c r="E15" s="8">
        <v>39991</v>
      </c>
      <c r="F15" s="8">
        <v>92680</v>
      </c>
      <c r="G15" s="15">
        <f t="shared" si="0"/>
        <v>31.666508298492335</v>
      </c>
      <c r="H15" s="15">
        <f t="shared" si="1"/>
        <v>23.094596143591176</v>
      </c>
      <c r="I15" s="8">
        <v>109700</v>
      </c>
      <c r="J15" s="8">
        <v>262270</v>
      </c>
      <c r="K15" s="8">
        <v>112783</v>
      </c>
      <c r="L15" s="8">
        <v>262401</v>
      </c>
    </row>
    <row r="16" spans="1:12" s="4" customFormat="1" x14ac:dyDescent="0.25">
      <c r="A16" s="8">
        <v>7</v>
      </c>
      <c r="B16" s="8" t="s">
        <v>18</v>
      </c>
      <c r="C16" s="8">
        <v>144864</v>
      </c>
      <c r="D16" s="8">
        <v>485206</v>
      </c>
      <c r="E16" s="8">
        <v>95527</v>
      </c>
      <c r="F16" s="8">
        <v>224830</v>
      </c>
      <c r="G16" s="15">
        <f t="shared" si="0"/>
        <v>65.942539209189306</v>
      </c>
      <c r="H16" s="15">
        <f t="shared" si="1"/>
        <v>46.337019740069167</v>
      </c>
      <c r="I16" s="8">
        <v>109693</v>
      </c>
      <c r="J16" s="8">
        <v>379233</v>
      </c>
      <c r="K16" s="8">
        <v>155652</v>
      </c>
      <c r="L16" s="8">
        <v>415243</v>
      </c>
    </row>
    <row r="17" spans="1:12" s="4" customFormat="1" x14ac:dyDescent="0.25">
      <c r="A17" s="8">
        <v>8</v>
      </c>
      <c r="B17" s="8" t="s">
        <v>19</v>
      </c>
      <c r="C17" s="8">
        <v>78666</v>
      </c>
      <c r="D17" s="8">
        <v>301842</v>
      </c>
      <c r="E17" s="8">
        <v>52052</v>
      </c>
      <c r="F17" s="8">
        <v>128493</v>
      </c>
      <c r="G17" s="15">
        <f t="shared" si="0"/>
        <v>66.168357358960677</v>
      </c>
      <c r="H17" s="15">
        <f t="shared" si="1"/>
        <v>42.569622517741067</v>
      </c>
      <c r="I17" s="8">
        <v>59928</v>
      </c>
      <c r="J17" s="8">
        <v>192647</v>
      </c>
      <c r="K17" s="8">
        <v>77162</v>
      </c>
      <c r="L17" s="8">
        <v>206342</v>
      </c>
    </row>
    <row r="18" spans="1:12" s="4" customFormat="1" x14ac:dyDescent="0.25">
      <c r="A18" s="8">
        <v>9</v>
      </c>
      <c r="B18" s="8" t="s">
        <v>20</v>
      </c>
      <c r="C18" s="8">
        <v>42943</v>
      </c>
      <c r="D18" s="8">
        <v>104248</v>
      </c>
      <c r="E18" s="8">
        <v>18239</v>
      </c>
      <c r="F18" s="8">
        <v>35978</v>
      </c>
      <c r="G18" s="15">
        <f t="shared" si="0"/>
        <v>42.472579931537155</v>
      </c>
      <c r="H18" s="15">
        <f t="shared" si="1"/>
        <v>34.511933082649065</v>
      </c>
      <c r="I18" s="8">
        <v>75234</v>
      </c>
      <c r="J18" s="8">
        <v>114438</v>
      </c>
      <c r="K18" s="8">
        <v>71675</v>
      </c>
      <c r="L18" s="8">
        <v>113684</v>
      </c>
    </row>
    <row r="19" spans="1:12" s="4" customFormat="1" x14ac:dyDescent="0.25">
      <c r="A19" s="8">
        <v>10</v>
      </c>
      <c r="B19" s="8" t="s">
        <v>21</v>
      </c>
      <c r="C19" s="8">
        <v>1806</v>
      </c>
      <c r="D19" s="8">
        <v>3662</v>
      </c>
      <c r="E19" s="8">
        <v>1329</v>
      </c>
      <c r="F19" s="8">
        <v>1089</v>
      </c>
      <c r="G19" s="15">
        <f t="shared" si="0"/>
        <v>73.588039867109629</v>
      </c>
      <c r="H19" s="15">
        <f t="shared" si="1"/>
        <v>29.737848170398689</v>
      </c>
      <c r="I19" s="8">
        <v>10847</v>
      </c>
      <c r="J19" s="8">
        <v>5956</v>
      </c>
      <c r="K19" s="8">
        <v>11018</v>
      </c>
      <c r="L19" s="8">
        <v>6192</v>
      </c>
    </row>
    <row r="20" spans="1:12" s="4" customFormat="1" x14ac:dyDescent="0.25">
      <c r="A20" s="8">
        <v>11</v>
      </c>
      <c r="B20" s="8" t="s">
        <v>22</v>
      </c>
      <c r="C20" s="8">
        <v>92175</v>
      </c>
      <c r="D20" s="8">
        <v>356882</v>
      </c>
      <c r="E20" s="8">
        <v>45715</v>
      </c>
      <c r="F20" s="8">
        <v>178484</v>
      </c>
      <c r="G20" s="15">
        <f t="shared" si="0"/>
        <v>49.595877407106045</v>
      </c>
      <c r="H20" s="15">
        <f t="shared" si="1"/>
        <v>50.012048800443843</v>
      </c>
      <c r="I20" s="8">
        <v>88501</v>
      </c>
      <c r="J20" s="8">
        <v>265573</v>
      </c>
      <c r="K20" s="8">
        <v>69068</v>
      </c>
      <c r="L20" s="8">
        <v>263706</v>
      </c>
    </row>
    <row r="21" spans="1:12" s="4" customFormat="1" x14ac:dyDescent="0.25">
      <c r="A21" s="8">
        <v>12</v>
      </c>
      <c r="B21" s="8" t="s">
        <v>23</v>
      </c>
      <c r="C21" s="8">
        <v>178147</v>
      </c>
      <c r="D21" s="8">
        <v>185810</v>
      </c>
      <c r="E21" s="8">
        <v>56479</v>
      </c>
      <c r="F21" s="8">
        <v>53524</v>
      </c>
      <c r="G21" s="15">
        <f t="shared" si="0"/>
        <v>31.703593100080269</v>
      </c>
      <c r="H21" s="15">
        <f t="shared" si="1"/>
        <v>28.805769334266184</v>
      </c>
      <c r="I21" s="8">
        <v>184134</v>
      </c>
      <c r="J21" s="8">
        <v>164325</v>
      </c>
      <c r="K21" s="8">
        <v>187838</v>
      </c>
      <c r="L21" s="8">
        <v>172718</v>
      </c>
    </row>
    <row r="22" spans="1:12" s="4" customFormat="1" x14ac:dyDescent="0.25">
      <c r="A22" s="8">
        <v>13</v>
      </c>
      <c r="B22" s="8" t="s">
        <v>24</v>
      </c>
      <c r="C22" s="8">
        <v>113624</v>
      </c>
      <c r="D22" s="8">
        <v>418624</v>
      </c>
      <c r="E22" s="8">
        <v>49690</v>
      </c>
      <c r="F22" s="8">
        <v>129304</v>
      </c>
      <c r="G22" s="15">
        <f t="shared" si="0"/>
        <v>43.731958037034431</v>
      </c>
      <c r="H22" s="15">
        <f t="shared" si="1"/>
        <v>30.887861183305304</v>
      </c>
      <c r="I22" s="8">
        <v>181661</v>
      </c>
      <c r="J22" s="8">
        <v>312426</v>
      </c>
      <c r="K22" s="8">
        <v>166794</v>
      </c>
      <c r="L22" s="8">
        <v>318162</v>
      </c>
    </row>
    <row r="23" spans="1:12" s="4" customFormat="1" x14ac:dyDescent="0.25">
      <c r="A23" s="8">
        <v>14</v>
      </c>
      <c r="B23" s="8" t="s">
        <v>25</v>
      </c>
      <c r="C23" s="8">
        <v>81406</v>
      </c>
      <c r="D23" s="8">
        <v>388043</v>
      </c>
      <c r="E23" s="8">
        <v>55044</v>
      </c>
      <c r="F23" s="8">
        <v>149120</v>
      </c>
      <c r="G23" s="15">
        <f t="shared" si="0"/>
        <v>67.616637594280519</v>
      </c>
      <c r="H23" s="15">
        <f t="shared" si="1"/>
        <v>38.428730836531003</v>
      </c>
      <c r="I23" s="8">
        <v>89641</v>
      </c>
      <c r="J23" s="8">
        <v>260219</v>
      </c>
      <c r="K23" s="8">
        <v>92024</v>
      </c>
      <c r="L23" s="8">
        <v>255473</v>
      </c>
    </row>
    <row r="24" spans="1:12" s="4" customFormat="1" x14ac:dyDescent="0.25">
      <c r="A24" s="8">
        <v>15</v>
      </c>
      <c r="B24" s="8" t="s">
        <v>26</v>
      </c>
      <c r="C24" s="8">
        <v>142462</v>
      </c>
      <c r="D24" s="8">
        <v>580149</v>
      </c>
      <c r="E24" s="8">
        <v>70393</v>
      </c>
      <c r="F24" s="8">
        <v>306012</v>
      </c>
      <c r="G24" s="15">
        <f t="shared" si="0"/>
        <v>49.411772964018475</v>
      </c>
      <c r="H24" s="15">
        <f t="shared" si="1"/>
        <v>52.747139097025077</v>
      </c>
      <c r="I24" s="8">
        <v>143051</v>
      </c>
      <c r="J24" s="8">
        <v>454704</v>
      </c>
      <c r="K24" s="8">
        <v>108439</v>
      </c>
      <c r="L24" s="8">
        <v>447234</v>
      </c>
    </row>
    <row r="25" spans="1:12" s="4" customFormat="1" x14ac:dyDescent="0.25">
      <c r="A25" s="8">
        <v>16</v>
      </c>
      <c r="B25" s="8" t="s">
        <v>27</v>
      </c>
      <c r="C25" s="8">
        <v>164423</v>
      </c>
      <c r="D25" s="8">
        <v>740126</v>
      </c>
      <c r="E25" s="8">
        <v>104342</v>
      </c>
      <c r="F25" s="8">
        <v>324422</v>
      </c>
      <c r="G25" s="15">
        <f t="shared" si="0"/>
        <v>63.459491676955167</v>
      </c>
      <c r="H25" s="15">
        <f t="shared" si="1"/>
        <v>43.833347294920053</v>
      </c>
      <c r="I25" s="8">
        <v>168811</v>
      </c>
      <c r="J25" s="8">
        <v>526844</v>
      </c>
      <c r="K25" s="8">
        <v>165255</v>
      </c>
      <c r="L25" s="8">
        <v>514702</v>
      </c>
    </row>
    <row r="26" spans="1:12" s="4" customFormat="1" x14ac:dyDescent="0.25">
      <c r="A26" s="8">
        <v>17</v>
      </c>
      <c r="B26" s="8" t="s">
        <v>28</v>
      </c>
      <c r="C26" s="8">
        <v>174600</v>
      </c>
      <c r="D26" s="8">
        <v>606639</v>
      </c>
      <c r="E26" s="8">
        <v>54361</v>
      </c>
      <c r="F26" s="8">
        <v>191687</v>
      </c>
      <c r="G26" s="15">
        <f t="shared" si="0"/>
        <v>31.134593356242839</v>
      </c>
      <c r="H26" s="15">
        <f t="shared" si="1"/>
        <v>31.598199258537612</v>
      </c>
      <c r="I26" s="8">
        <v>155731</v>
      </c>
      <c r="J26" s="8">
        <v>553494</v>
      </c>
      <c r="K26" s="8">
        <v>153359</v>
      </c>
      <c r="L26" s="8">
        <v>546704</v>
      </c>
    </row>
    <row r="27" spans="1:12" s="4" customFormat="1" x14ac:dyDescent="0.25">
      <c r="A27" s="8">
        <v>18</v>
      </c>
      <c r="B27" s="8" t="s">
        <v>29</v>
      </c>
      <c r="C27" s="8">
        <v>157906</v>
      </c>
      <c r="D27" s="8">
        <v>384080</v>
      </c>
      <c r="E27" s="8">
        <v>50284</v>
      </c>
      <c r="F27" s="8">
        <v>108316</v>
      </c>
      <c r="G27" s="15">
        <f t="shared" si="0"/>
        <v>31.84426177599331</v>
      </c>
      <c r="H27" s="15">
        <f t="shared" si="1"/>
        <v>28.20141637158925</v>
      </c>
      <c r="I27" s="8">
        <v>201034</v>
      </c>
      <c r="J27" s="8">
        <v>366449</v>
      </c>
      <c r="K27" s="8">
        <v>198151</v>
      </c>
      <c r="L27" s="8">
        <v>366904</v>
      </c>
    </row>
    <row r="28" spans="1:12" s="4" customFormat="1" x14ac:dyDescent="0.25">
      <c r="A28" s="8">
        <v>19</v>
      </c>
      <c r="B28" s="8" t="s">
        <v>30</v>
      </c>
      <c r="C28" s="8">
        <v>324706</v>
      </c>
      <c r="D28" s="8">
        <v>747670</v>
      </c>
      <c r="E28" s="8">
        <v>112940</v>
      </c>
      <c r="F28" s="8">
        <v>291080</v>
      </c>
      <c r="G28" s="15">
        <f t="shared" si="0"/>
        <v>34.782233774552978</v>
      </c>
      <c r="H28" s="15">
        <f t="shared" si="1"/>
        <v>38.931614214827398</v>
      </c>
      <c r="I28" s="8">
        <v>286889</v>
      </c>
      <c r="J28" s="8">
        <v>655086</v>
      </c>
      <c r="K28" s="8">
        <v>269983</v>
      </c>
      <c r="L28" s="8">
        <v>678134</v>
      </c>
    </row>
    <row r="29" spans="1:12" s="4" customFormat="1" x14ac:dyDescent="0.25">
      <c r="A29" s="8">
        <v>20</v>
      </c>
      <c r="B29" s="8" t="s">
        <v>31</v>
      </c>
      <c r="C29" s="8">
        <v>146401</v>
      </c>
      <c r="D29" s="8">
        <v>143922</v>
      </c>
      <c r="E29" s="8">
        <v>48429</v>
      </c>
      <c r="F29" s="8">
        <v>55542</v>
      </c>
      <c r="G29" s="15">
        <f t="shared" si="0"/>
        <v>33.079692078606023</v>
      </c>
      <c r="H29" s="15">
        <f t="shared" si="1"/>
        <v>38.591737190978449</v>
      </c>
      <c r="I29" s="8">
        <v>134246</v>
      </c>
      <c r="J29" s="8">
        <v>149034</v>
      </c>
      <c r="K29" s="8">
        <v>133990</v>
      </c>
      <c r="L29" s="8">
        <v>159984</v>
      </c>
    </row>
    <row r="30" spans="1:12" s="4" customFormat="1" x14ac:dyDescent="0.25">
      <c r="A30" s="8">
        <v>21</v>
      </c>
      <c r="B30" s="8" t="s">
        <v>32</v>
      </c>
      <c r="C30" s="8">
        <v>112491</v>
      </c>
      <c r="D30" s="8">
        <v>383643</v>
      </c>
      <c r="E30" s="8">
        <v>85641</v>
      </c>
      <c r="F30" s="8">
        <v>230399</v>
      </c>
      <c r="G30" s="15">
        <f t="shared" si="0"/>
        <v>76.131423847241109</v>
      </c>
      <c r="H30" s="15">
        <f t="shared" si="1"/>
        <v>60.055572498390433</v>
      </c>
      <c r="I30" s="8">
        <v>119636</v>
      </c>
      <c r="J30" s="8">
        <v>322024</v>
      </c>
      <c r="K30" s="8">
        <v>118677</v>
      </c>
      <c r="L30" s="8">
        <v>337373</v>
      </c>
    </row>
    <row r="31" spans="1:12" s="4" customFormat="1" x14ac:dyDescent="0.25">
      <c r="A31" s="8">
        <v>22</v>
      </c>
      <c r="B31" s="8" t="s">
        <v>33</v>
      </c>
      <c r="C31" s="8">
        <v>33397</v>
      </c>
      <c r="D31" s="8">
        <v>85803</v>
      </c>
      <c r="E31" s="8">
        <v>13093</v>
      </c>
      <c r="F31" s="8">
        <v>23545</v>
      </c>
      <c r="G31" s="15">
        <f t="shared" si="0"/>
        <v>39.204120130550649</v>
      </c>
      <c r="H31" s="15">
        <f t="shared" si="1"/>
        <v>27.440765474400663</v>
      </c>
      <c r="I31" s="8">
        <v>56492</v>
      </c>
      <c r="J31" s="8">
        <v>91992</v>
      </c>
      <c r="K31" s="8">
        <v>56786</v>
      </c>
      <c r="L31" s="8">
        <v>93494</v>
      </c>
    </row>
    <row r="32" spans="1:12" s="4" customFormat="1" x14ac:dyDescent="0.25">
      <c r="A32" s="8">
        <v>23</v>
      </c>
      <c r="B32" s="8" t="s">
        <v>34</v>
      </c>
      <c r="C32" s="8">
        <v>83434</v>
      </c>
      <c r="D32" s="8">
        <v>196919</v>
      </c>
      <c r="E32" s="8">
        <v>23978</v>
      </c>
      <c r="F32" s="8">
        <v>44693</v>
      </c>
      <c r="G32" s="15">
        <f t="shared" si="0"/>
        <v>28.738883428817992</v>
      </c>
      <c r="H32" s="15">
        <f t="shared" si="1"/>
        <v>22.696133943398049</v>
      </c>
      <c r="I32" s="8">
        <v>119398</v>
      </c>
      <c r="J32" s="8">
        <v>185955</v>
      </c>
      <c r="K32" s="8">
        <v>119745</v>
      </c>
      <c r="L32" s="8">
        <v>188551</v>
      </c>
    </row>
    <row r="33" spans="1:12" s="4" customFormat="1" x14ac:dyDescent="0.25">
      <c r="A33" s="8">
        <v>24</v>
      </c>
      <c r="B33" s="8" t="s">
        <v>35</v>
      </c>
      <c r="C33" s="8">
        <v>120053</v>
      </c>
      <c r="D33" s="8">
        <v>142043</v>
      </c>
      <c r="E33" s="8">
        <v>43156</v>
      </c>
      <c r="F33" s="8">
        <v>47550</v>
      </c>
      <c r="G33" s="15">
        <f t="shared" si="0"/>
        <v>35.947456540028156</v>
      </c>
      <c r="H33" s="15">
        <f t="shared" si="1"/>
        <v>33.475778461451817</v>
      </c>
      <c r="I33" s="8">
        <v>191218</v>
      </c>
      <c r="J33" s="8">
        <v>172401</v>
      </c>
      <c r="K33" s="8">
        <v>160699</v>
      </c>
      <c r="L33" s="8">
        <v>170080</v>
      </c>
    </row>
    <row r="34" spans="1:12" s="4" customFormat="1" x14ac:dyDescent="0.25">
      <c r="A34" s="8">
        <v>25</v>
      </c>
      <c r="B34" s="8" t="s">
        <v>36</v>
      </c>
      <c r="C34" s="8">
        <v>147367</v>
      </c>
      <c r="D34" s="8">
        <v>496073</v>
      </c>
      <c r="E34" s="8">
        <v>67768</v>
      </c>
      <c r="F34" s="8">
        <v>188488</v>
      </c>
      <c r="G34" s="15">
        <f t="shared" si="0"/>
        <v>45.98587200662292</v>
      </c>
      <c r="H34" s="15">
        <f t="shared" si="1"/>
        <v>37.99602074694652</v>
      </c>
      <c r="I34" s="8">
        <v>149007</v>
      </c>
      <c r="J34" s="8">
        <v>442199</v>
      </c>
      <c r="K34" s="8">
        <v>144113</v>
      </c>
      <c r="L34" s="8">
        <v>446629</v>
      </c>
    </row>
    <row r="35" spans="1:12" s="4" customFormat="1" x14ac:dyDescent="0.25">
      <c r="A35" s="8">
        <v>26</v>
      </c>
      <c r="B35" s="8" t="s">
        <v>37</v>
      </c>
      <c r="C35" s="8">
        <v>58336</v>
      </c>
      <c r="D35" s="8">
        <v>255472</v>
      </c>
      <c r="E35" s="8">
        <v>31277</v>
      </c>
      <c r="F35" s="8">
        <v>101199</v>
      </c>
      <c r="G35" s="15">
        <f t="shared" si="0"/>
        <v>53.615263302249041</v>
      </c>
      <c r="H35" s="15">
        <f t="shared" si="1"/>
        <v>39.612560280578698</v>
      </c>
      <c r="I35" s="8">
        <v>53558</v>
      </c>
      <c r="J35" s="8">
        <v>170166</v>
      </c>
      <c r="K35" s="8">
        <v>49012</v>
      </c>
      <c r="L35" s="8">
        <v>164611</v>
      </c>
    </row>
    <row r="36" spans="1:12" s="4" customFormat="1" x14ac:dyDescent="0.25">
      <c r="A36" s="8">
        <v>27</v>
      </c>
      <c r="B36" s="8" t="s">
        <v>38</v>
      </c>
      <c r="C36" s="8">
        <v>288776</v>
      </c>
      <c r="D36" s="8">
        <v>1020275</v>
      </c>
      <c r="E36" s="8">
        <v>214851</v>
      </c>
      <c r="F36" s="8">
        <v>553316</v>
      </c>
      <c r="G36" s="15">
        <f t="shared" si="0"/>
        <v>74.400573454857749</v>
      </c>
      <c r="H36" s="15">
        <f t="shared" si="1"/>
        <v>54.232045281909294</v>
      </c>
      <c r="I36" s="8">
        <v>305190</v>
      </c>
      <c r="J36" s="8">
        <v>780218</v>
      </c>
      <c r="K36" s="8">
        <v>304806</v>
      </c>
      <c r="L36" s="8">
        <v>816589</v>
      </c>
    </row>
    <row r="37" spans="1:12" s="4" customFormat="1" x14ac:dyDescent="0.25">
      <c r="A37" s="8">
        <v>28</v>
      </c>
      <c r="B37" s="8" t="s">
        <v>39</v>
      </c>
      <c r="C37" s="8">
        <v>194049</v>
      </c>
      <c r="D37" s="8">
        <v>659796</v>
      </c>
      <c r="E37" s="8">
        <v>47389</v>
      </c>
      <c r="F37" s="8">
        <v>236425</v>
      </c>
      <c r="G37" s="15">
        <f t="shared" si="0"/>
        <v>24.421151358677449</v>
      </c>
      <c r="H37" s="15">
        <f t="shared" si="1"/>
        <v>35.833045365537224</v>
      </c>
      <c r="I37" s="8">
        <v>177291</v>
      </c>
      <c r="J37" s="8">
        <v>542545</v>
      </c>
      <c r="K37" s="8">
        <v>178091</v>
      </c>
      <c r="L37" s="8">
        <v>544341</v>
      </c>
    </row>
    <row r="38" spans="1:12" s="4" customFormat="1" x14ac:dyDescent="0.25">
      <c r="A38" s="8">
        <v>29</v>
      </c>
      <c r="B38" s="8" t="s">
        <v>40</v>
      </c>
      <c r="C38" s="8">
        <v>110569</v>
      </c>
      <c r="D38" s="8">
        <v>596846</v>
      </c>
      <c r="E38" s="8">
        <v>37639</v>
      </c>
      <c r="F38" s="8">
        <v>116530</v>
      </c>
      <c r="G38" s="15">
        <f t="shared" si="0"/>
        <v>34.041186951134584</v>
      </c>
      <c r="H38" s="15">
        <f t="shared" si="1"/>
        <v>19.524299400515378</v>
      </c>
      <c r="I38" s="8">
        <v>148307</v>
      </c>
      <c r="J38" s="8">
        <v>480414</v>
      </c>
      <c r="K38" s="8">
        <v>150714</v>
      </c>
      <c r="L38" s="8">
        <v>473079</v>
      </c>
    </row>
    <row r="39" spans="1:12" s="4" customFormat="1" x14ac:dyDescent="0.25">
      <c r="A39" s="8">
        <v>30</v>
      </c>
      <c r="B39" s="8" t="s">
        <v>41</v>
      </c>
      <c r="C39" s="8">
        <v>193492</v>
      </c>
      <c r="D39" s="8">
        <v>597031</v>
      </c>
      <c r="E39" s="8">
        <v>93499</v>
      </c>
      <c r="F39" s="8">
        <v>268989</v>
      </c>
      <c r="G39" s="15">
        <f t="shared" si="0"/>
        <v>48.321894445248383</v>
      </c>
      <c r="H39" s="15">
        <f t="shared" si="1"/>
        <v>45.05444440908429</v>
      </c>
      <c r="I39" s="8">
        <v>181803</v>
      </c>
      <c r="J39" s="8">
        <v>544957</v>
      </c>
      <c r="K39" s="8">
        <v>184178</v>
      </c>
      <c r="L39" s="8">
        <v>547516</v>
      </c>
    </row>
    <row r="40" spans="1:12" s="4" customFormat="1" x14ac:dyDescent="0.25">
      <c r="A40" s="8">
        <v>31</v>
      </c>
      <c r="B40" s="8" t="s">
        <v>42</v>
      </c>
      <c r="C40" s="8">
        <v>46824</v>
      </c>
      <c r="D40" s="8">
        <v>98095</v>
      </c>
      <c r="E40" s="8">
        <v>17859</v>
      </c>
      <c r="F40" s="8">
        <v>30699</v>
      </c>
      <c r="G40" s="15">
        <f t="shared" si="0"/>
        <v>38.140697078421319</v>
      </c>
      <c r="H40" s="15">
        <f t="shared" si="1"/>
        <v>31.295173046536522</v>
      </c>
      <c r="I40" s="8">
        <v>64588</v>
      </c>
      <c r="J40" s="8">
        <v>83410</v>
      </c>
      <c r="K40" s="8">
        <v>64826</v>
      </c>
      <c r="L40" s="8">
        <v>83988</v>
      </c>
    </row>
    <row r="41" spans="1:12" s="4" customFormat="1" x14ac:dyDescent="0.25">
      <c r="A41" s="8">
        <v>32</v>
      </c>
      <c r="B41" s="8" t="s">
        <v>43</v>
      </c>
      <c r="C41" s="8">
        <v>126114</v>
      </c>
      <c r="D41" s="8">
        <v>462004</v>
      </c>
      <c r="E41" s="8">
        <v>51420</v>
      </c>
      <c r="F41" s="8">
        <v>130876</v>
      </c>
      <c r="G41" s="15">
        <f t="shared" si="0"/>
        <v>40.772634283267521</v>
      </c>
      <c r="H41" s="15">
        <f t="shared" si="1"/>
        <v>28.327893264993374</v>
      </c>
      <c r="I41" s="8">
        <v>211193</v>
      </c>
      <c r="J41" s="8">
        <v>445241</v>
      </c>
      <c r="K41" s="8">
        <v>207694</v>
      </c>
      <c r="L41" s="8">
        <v>436712</v>
      </c>
    </row>
    <row r="42" spans="1:12" s="4" customFormat="1" x14ac:dyDescent="0.25">
      <c r="A42" s="8">
        <v>33</v>
      </c>
      <c r="B42" s="8" t="s">
        <v>44</v>
      </c>
      <c r="C42" s="8">
        <v>40832</v>
      </c>
      <c r="D42" s="8">
        <v>108364</v>
      </c>
      <c r="E42" s="8">
        <v>16267</v>
      </c>
      <c r="F42" s="8">
        <v>32124</v>
      </c>
      <c r="G42" s="15">
        <f t="shared" si="0"/>
        <v>39.838851880877741</v>
      </c>
      <c r="H42" s="15">
        <f t="shared" si="1"/>
        <v>29.644531394189954</v>
      </c>
      <c r="I42" s="8">
        <v>74296</v>
      </c>
      <c r="J42" s="8">
        <v>112128</v>
      </c>
      <c r="K42" s="8">
        <v>75320</v>
      </c>
      <c r="L42" s="8">
        <v>112565</v>
      </c>
    </row>
    <row r="43" spans="1:12" s="4" customFormat="1" x14ac:dyDescent="0.25">
      <c r="A43" s="8">
        <v>34</v>
      </c>
      <c r="B43" s="8" t="s">
        <v>45</v>
      </c>
      <c r="C43" s="8">
        <v>123816</v>
      </c>
      <c r="D43" s="8">
        <v>430708</v>
      </c>
      <c r="E43" s="8">
        <v>23980</v>
      </c>
      <c r="F43" s="8">
        <v>71225</v>
      </c>
      <c r="G43" s="15">
        <f t="shared" si="0"/>
        <v>19.367448471926082</v>
      </c>
      <c r="H43" s="15">
        <f t="shared" si="1"/>
        <v>16.536725577421365</v>
      </c>
      <c r="I43" s="8">
        <v>77160</v>
      </c>
      <c r="J43" s="8">
        <v>363933</v>
      </c>
      <c r="K43" s="8">
        <v>65218</v>
      </c>
      <c r="L43" s="8">
        <v>239393</v>
      </c>
    </row>
    <row r="44" spans="1:12" s="4" customFormat="1" x14ac:dyDescent="0.25">
      <c r="A44" s="34" t="s">
        <v>46</v>
      </c>
      <c r="B44" s="35"/>
      <c r="C44" s="21">
        <f>SUM(C10:C43)</f>
        <v>4545338</v>
      </c>
      <c r="D44" s="21">
        <f>SUM(D10:D43)</f>
        <v>14637865</v>
      </c>
      <c r="E44" s="21">
        <f>SUM(E10:E43)</f>
        <v>2018481</v>
      </c>
      <c r="F44" s="21">
        <f>SUM(F10:F43)</f>
        <v>5599342</v>
      </c>
      <c r="G44" s="22">
        <f t="shared" si="0"/>
        <v>44.407720613956542</v>
      </c>
      <c r="H44" s="21">
        <f t="shared" si="1"/>
        <v>38.252450067000893</v>
      </c>
      <c r="I44" s="21">
        <f>SUM(I10:I43)</f>
        <v>4951853</v>
      </c>
      <c r="J44" s="21">
        <f>SUM(J10:J43)</f>
        <v>12120666</v>
      </c>
      <c r="K44" s="21">
        <f>SUM(K10:K43)</f>
        <v>4868761</v>
      </c>
      <c r="L44" s="22">
        <f>SUM(L10:L43)</f>
        <v>12091295</v>
      </c>
    </row>
    <row r="45" spans="1:12" s="25" customFormat="1" x14ac:dyDescent="0.25">
      <c r="B45" s="25" t="s">
        <v>47</v>
      </c>
    </row>
  </sheetData>
  <mergeCells count="11">
    <mergeCell ref="A44:B44"/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ageMargins left="0.7" right="0.7" top="0.75" bottom="0.75" header="0.3" footer="0.3"/>
  <pageSetup paperSize="9" orientation="portrait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  <pageSetUpPr fitToPage="1"/>
  </sheetPr>
  <dimension ref="A1:L45"/>
  <sheetViews>
    <sheetView workbookViewId="0">
      <selection activeCell="E28" sqref="E28"/>
    </sheetView>
  </sheetViews>
  <sheetFormatPr defaultColWidth="9.140625" defaultRowHeight="15" x14ac:dyDescent="0.25"/>
  <cols>
    <col min="1" max="1" width="8" customWidth="1"/>
    <col min="2" max="2" width="32.5703125" customWidth="1"/>
    <col min="3" max="3" width="15.5703125" customWidth="1"/>
    <col min="4" max="4" width="15.7109375" customWidth="1"/>
    <col min="5" max="5" width="15.5703125" customWidth="1"/>
    <col min="6" max="6" width="15.28515625" customWidth="1"/>
    <col min="7" max="8" width="13.140625" bestFit="1" customWidth="1"/>
    <col min="9" max="10" width="13.140625" customWidth="1"/>
    <col min="11" max="11" width="15.42578125" customWidth="1"/>
    <col min="12" max="12" width="16.140625" customWidth="1"/>
    <col min="13" max="17" width="9.140625" customWidth="1"/>
  </cols>
  <sheetData>
    <row r="1" spans="1:12" ht="27" customHeight="1" x14ac:dyDescent="0.5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ht="19.5" x14ac:dyDescent="0.25">
      <c r="A3" s="60" t="s">
        <v>60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9.5" x14ac:dyDescent="0.25">
      <c r="A4" s="60" t="s">
        <v>91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9.5" x14ac:dyDescent="0.4">
      <c r="A5" s="7" t="s">
        <v>52</v>
      </c>
      <c r="B5" s="6"/>
      <c r="C5" s="10"/>
      <c r="D5" s="13"/>
      <c r="E5" s="13"/>
      <c r="F5" s="13"/>
      <c r="G5" s="13"/>
      <c r="H5" s="13"/>
      <c r="I5" s="13"/>
      <c r="J5" s="13"/>
      <c r="K5" s="16" t="s">
        <v>3</v>
      </c>
      <c r="L5" s="13"/>
    </row>
    <row r="6" spans="1:12" ht="15.75" x14ac:dyDescent="0.25">
      <c r="A6" s="10"/>
      <c r="B6" s="19"/>
      <c r="C6" s="19"/>
      <c r="D6" s="13"/>
      <c r="E6" s="13"/>
      <c r="F6" s="13"/>
      <c r="G6" s="13"/>
      <c r="H6" s="13"/>
      <c r="I6" s="13"/>
      <c r="J6" s="13"/>
      <c r="K6" s="20"/>
      <c r="L6" s="13"/>
    </row>
    <row r="7" spans="1:12" x14ac:dyDescent="0.25">
      <c r="A7" s="62" t="s">
        <v>62</v>
      </c>
      <c r="B7" s="64" t="s">
        <v>5</v>
      </c>
      <c r="C7" s="64" t="str">
        <f>ACP!C7</f>
        <v>Target   2026 - 27</v>
      </c>
      <c r="D7" s="65"/>
      <c r="E7" s="66" t="s">
        <v>7</v>
      </c>
      <c r="F7" s="65"/>
      <c r="G7" s="66" t="s">
        <v>8</v>
      </c>
      <c r="H7" s="67"/>
      <c r="I7" s="51" t="str">
        <f>ACP!I7</f>
        <v>Outstanding as on  March 2026</v>
      </c>
      <c r="J7" s="52"/>
      <c r="K7" s="66" t="s">
        <v>63</v>
      </c>
      <c r="L7" s="67"/>
    </row>
    <row r="8" spans="1:12" ht="31.5" customHeight="1" x14ac:dyDescent="0.25">
      <c r="A8" s="63"/>
      <c r="B8" s="65"/>
      <c r="C8" s="65"/>
      <c r="D8" s="65"/>
      <c r="E8" s="65"/>
      <c r="F8" s="65"/>
      <c r="G8" s="67"/>
      <c r="H8" s="67"/>
      <c r="I8" s="53"/>
      <c r="J8" s="54"/>
      <c r="K8" s="65"/>
      <c r="L8" s="65"/>
    </row>
    <row r="9" spans="1:12" ht="15.75" x14ac:dyDescent="0.25">
      <c r="A9" s="17"/>
      <c r="B9" s="18"/>
      <c r="C9" s="17" t="s">
        <v>10</v>
      </c>
      <c r="D9" s="17" t="s">
        <v>11</v>
      </c>
      <c r="E9" s="17" t="s">
        <v>10</v>
      </c>
      <c r="F9" s="17" t="s">
        <v>11</v>
      </c>
      <c r="G9" s="17" t="s">
        <v>10</v>
      </c>
      <c r="H9" s="17" t="s">
        <v>11</v>
      </c>
      <c r="I9" s="5" t="s">
        <v>10</v>
      </c>
      <c r="J9" s="5" t="s">
        <v>11</v>
      </c>
      <c r="K9" s="17" t="s">
        <v>10</v>
      </c>
      <c r="L9" s="17" t="s">
        <v>11</v>
      </c>
    </row>
    <row r="10" spans="1:12" s="4" customFormat="1" x14ac:dyDescent="0.25">
      <c r="A10" s="8">
        <v>1</v>
      </c>
      <c r="B10" s="8" t="s">
        <v>12</v>
      </c>
      <c r="C10" s="8">
        <v>83106</v>
      </c>
      <c r="D10" s="8">
        <v>1198424</v>
      </c>
      <c r="E10" s="8">
        <v>68951</v>
      </c>
      <c r="F10" s="8">
        <v>699977</v>
      </c>
      <c r="G10" s="15">
        <f t="shared" ref="G10:G44" si="0">(E10/C10)*100</f>
        <v>82.967535436671241</v>
      </c>
      <c r="H10" s="15">
        <f t="shared" ref="H10:H44" si="1">(F10/D10)*100</f>
        <v>58.408126005487205</v>
      </c>
      <c r="I10" s="8">
        <v>82805</v>
      </c>
      <c r="J10" s="8">
        <v>842420</v>
      </c>
      <c r="K10" s="8">
        <v>78900</v>
      </c>
      <c r="L10" s="8">
        <v>907862</v>
      </c>
    </row>
    <row r="11" spans="1:12" s="4" customFormat="1" x14ac:dyDescent="0.25">
      <c r="A11" s="8">
        <v>2</v>
      </c>
      <c r="B11" s="8" t="s">
        <v>13</v>
      </c>
      <c r="C11" s="8">
        <v>2803</v>
      </c>
      <c r="D11" s="8">
        <v>161342</v>
      </c>
      <c r="E11" s="8">
        <v>522</v>
      </c>
      <c r="F11" s="8">
        <v>91454</v>
      </c>
      <c r="G11" s="15">
        <f t="shared" si="0"/>
        <v>18.622904031394935</v>
      </c>
      <c r="H11" s="15">
        <f t="shared" si="1"/>
        <v>56.683318664699833</v>
      </c>
      <c r="I11" s="8">
        <v>1759</v>
      </c>
      <c r="J11" s="8">
        <v>98565</v>
      </c>
      <c r="K11" s="8">
        <v>1768</v>
      </c>
      <c r="L11" s="8">
        <v>91137</v>
      </c>
    </row>
    <row r="12" spans="1:12" s="4" customFormat="1" x14ac:dyDescent="0.25">
      <c r="A12" s="8">
        <v>3</v>
      </c>
      <c r="B12" s="8" t="s">
        <v>14</v>
      </c>
      <c r="C12" s="8">
        <v>2036</v>
      </c>
      <c r="D12" s="8">
        <v>121141</v>
      </c>
      <c r="E12" s="8">
        <v>935</v>
      </c>
      <c r="F12" s="8">
        <v>65455</v>
      </c>
      <c r="G12" s="15">
        <f t="shared" si="0"/>
        <v>45.923379174852656</v>
      </c>
      <c r="H12" s="15">
        <f t="shared" si="1"/>
        <v>54.03207832195541</v>
      </c>
      <c r="I12" s="8">
        <v>2478</v>
      </c>
      <c r="J12" s="8">
        <v>82078</v>
      </c>
      <c r="K12" s="8">
        <v>3973</v>
      </c>
      <c r="L12" s="8">
        <v>81381</v>
      </c>
    </row>
    <row r="13" spans="1:12" s="4" customFormat="1" x14ac:dyDescent="0.25">
      <c r="A13" s="8">
        <v>4</v>
      </c>
      <c r="B13" s="8" t="s">
        <v>15</v>
      </c>
      <c r="C13" s="8">
        <v>729</v>
      </c>
      <c r="D13" s="8">
        <v>52276</v>
      </c>
      <c r="E13" s="8">
        <v>202</v>
      </c>
      <c r="F13" s="8">
        <v>13978</v>
      </c>
      <c r="G13" s="15">
        <f t="shared" si="0"/>
        <v>27.709190672153632</v>
      </c>
      <c r="H13" s="15">
        <f t="shared" si="1"/>
        <v>26.738847654755528</v>
      </c>
      <c r="I13" s="8">
        <v>1006</v>
      </c>
      <c r="J13" s="8">
        <v>39775</v>
      </c>
      <c r="K13" s="8">
        <v>1001</v>
      </c>
      <c r="L13" s="8">
        <v>41813</v>
      </c>
    </row>
    <row r="14" spans="1:12" s="4" customFormat="1" x14ac:dyDescent="0.25">
      <c r="A14" s="8">
        <v>5</v>
      </c>
      <c r="B14" s="8" t="s">
        <v>16</v>
      </c>
      <c r="C14" s="8">
        <v>1564</v>
      </c>
      <c r="D14" s="8">
        <v>202354</v>
      </c>
      <c r="E14" s="8">
        <v>1131</v>
      </c>
      <c r="F14" s="8">
        <v>129548</v>
      </c>
      <c r="G14" s="15">
        <f t="shared" si="0"/>
        <v>72.314578005115095</v>
      </c>
      <c r="H14" s="15">
        <f t="shared" si="1"/>
        <v>64.020478962610085</v>
      </c>
      <c r="I14" s="8">
        <v>1974</v>
      </c>
      <c r="J14" s="8">
        <v>164929</v>
      </c>
      <c r="K14" s="8">
        <v>3926</v>
      </c>
      <c r="L14" s="8">
        <v>190460</v>
      </c>
    </row>
    <row r="15" spans="1:12" s="4" customFormat="1" x14ac:dyDescent="0.25">
      <c r="A15" s="8">
        <v>6</v>
      </c>
      <c r="B15" s="8" t="s">
        <v>17</v>
      </c>
      <c r="C15" s="8">
        <v>2215</v>
      </c>
      <c r="D15" s="8">
        <v>56168</v>
      </c>
      <c r="E15" s="8">
        <v>366</v>
      </c>
      <c r="F15" s="8">
        <v>13669</v>
      </c>
      <c r="G15" s="15">
        <f t="shared" si="0"/>
        <v>16.523702031602706</v>
      </c>
      <c r="H15" s="15">
        <f t="shared" si="1"/>
        <v>24.335920809001564</v>
      </c>
      <c r="I15" s="8">
        <v>1041</v>
      </c>
      <c r="J15" s="8">
        <v>27874</v>
      </c>
      <c r="K15" s="8">
        <v>1469</v>
      </c>
      <c r="L15" s="8">
        <v>31294</v>
      </c>
    </row>
    <row r="16" spans="1:12" s="4" customFormat="1" x14ac:dyDescent="0.25">
      <c r="A16" s="8">
        <v>7</v>
      </c>
      <c r="B16" s="8" t="s">
        <v>18</v>
      </c>
      <c r="C16" s="8">
        <v>1596</v>
      </c>
      <c r="D16" s="8">
        <v>265681</v>
      </c>
      <c r="E16" s="8">
        <v>949</v>
      </c>
      <c r="F16" s="8">
        <v>151709</v>
      </c>
      <c r="G16" s="15">
        <f t="shared" si="0"/>
        <v>59.461152882205518</v>
      </c>
      <c r="H16" s="15">
        <f t="shared" si="1"/>
        <v>57.101938038474707</v>
      </c>
      <c r="I16" s="8">
        <v>2454</v>
      </c>
      <c r="J16" s="8">
        <v>160557</v>
      </c>
      <c r="K16" s="8">
        <v>2595</v>
      </c>
      <c r="L16" s="8">
        <v>177895</v>
      </c>
    </row>
    <row r="17" spans="1:12" s="4" customFormat="1" x14ac:dyDescent="0.25">
      <c r="A17" s="8">
        <v>8</v>
      </c>
      <c r="B17" s="8" t="s">
        <v>19</v>
      </c>
      <c r="C17" s="8">
        <v>7637</v>
      </c>
      <c r="D17" s="8">
        <v>106196</v>
      </c>
      <c r="E17" s="8">
        <v>7713</v>
      </c>
      <c r="F17" s="8">
        <v>60797</v>
      </c>
      <c r="G17" s="15">
        <f t="shared" si="0"/>
        <v>100.99515516564095</v>
      </c>
      <c r="H17" s="15">
        <f t="shared" si="1"/>
        <v>57.249802252438883</v>
      </c>
      <c r="I17" s="8">
        <v>9921</v>
      </c>
      <c r="J17" s="8">
        <v>60263</v>
      </c>
      <c r="K17" s="8">
        <v>8855</v>
      </c>
      <c r="L17" s="8">
        <v>58019</v>
      </c>
    </row>
    <row r="18" spans="1:12" s="4" customFormat="1" x14ac:dyDescent="0.25">
      <c r="A18" s="8">
        <v>9</v>
      </c>
      <c r="B18" s="8" t="s">
        <v>20</v>
      </c>
      <c r="C18" s="8">
        <v>366</v>
      </c>
      <c r="D18" s="8">
        <v>23137</v>
      </c>
      <c r="E18" s="8">
        <v>150</v>
      </c>
      <c r="F18" s="8">
        <v>13107</v>
      </c>
      <c r="G18" s="15">
        <f t="shared" si="0"/>
        <v>40.983606557377051</v>
      </c>
      <c r="H18" s="15">
        <f t="shared" si="1"/>
        <v>56.649522409992649</v>
      </c>
      <c r="I18" s="8">
        <v>565</v>
      </c>
      <c r="J18" s="8">
        <v>16094</v>
      </c>
      <c r="K18" s="8">
        <v>587</v>
      </c>
      <c r="L18" s="8">
        <v>13540</v>
      </c>
    </row>
    <row r="19" spans="1:12" s="4" customFormat="1" x14ac:dyDescent="0.25">
      <c r="A19" s="8">
        <v>10</v>
      </c>
      <c r="B19" s="8" t="s">
        <v>21</v>
      </c>
      <c r="C19" s="8">
        <v>162</v>
      </c>
      <c r="D19" s="8">
        <v>374</v>
      </c>
      <c r="E19" s="8">
        <v>67</v>
      </c>
      <c r="F19" s="8">
        <v>191</v>
      </c>
      <c r="G19" s="15">
        <f t="shared" si="0"/>
        <v>41.358024691358025</v>
      </c>
      <c r="H19" s="15">
        <f t="shared" si="1"/>
        <v>51.069518716577548</v>
      </c>
      <c r="I19" s="8">
        <v>194</v>
      </c>
      <c r="J19" s="8">
        <v>516</v>
      </c>
      <c r="K19" s="8">
        <v>238</v>
      </c>
      <c r="L19" s="8">
        <v>598</v>
      </c>
    </row>
    <row r="20" spans="1:12" s="4" customFormat="1" x14ac:dyDescent="0.25">
      <c r="A20" s="8">
        <v>11</v>
      </c>
      <c r="B20" s="8" t="s">
        <v>22</v>
      </c>
      <c r="C20" s="8">
        <v>612</v>
      </c>
      <c r="D20" s="8">
        <v>16670</v>
      </c>
      <c r="E20" s="8">
        <v>151</v>
      </c>
      <c r="F20" s="8">
        <v>10199</v>
      </c>
      <c r="G20" s="15">
        <f t="shared" si="0"/>
        <v>24.673202614379086</v>
      </c>
      <c r="H20" s="15">
        <f t="shared" si="1"/>
        <v>61.18176364727055</v>
      </c>
      <c r="I20" s="8">
        <v>1461</v>
      </c>
      <c r="J20" s="8">
        <v>13329</v>
      </c>
      <c r="K20" s="8">
        <v>1235</v>
      </c>
      <c r="L20" s="8">
        <v>13687</v>
      </c>
    </row>
    <row r="21" spans="1:12" s="4" customFormat="1" x14ac:dyDescent="0.25">
      <c r="A21" s="8">
        <v>12</v>
      </c>
      <c r="B21" s="8" t="s">
        <v>23</v>
      </c>
      <c r="C21" s="8">
        <v>4124</v>
      </c>
      <c r="D21" s="8">
        <v>20548</v>
      </c>
      <c r="E21" s="8">
        <v>486</v>
      </c>
      <c r="F21" s="8">
        <v>18543</v>
      </c>
      <c r="G21" s="15">
        <f t="shared" si="0"/>
        <v>11.784675072744907</v>
      </c>
      <c r="H21" s="15">
        <f t="shared" si="1"/>
        <v>90.242359353708395</v>
      </c>
      <c r="I21" s="8">
        <v>492</v>
      </c>
      <c r="J21" s="8">
        <v>19269</v>
      </c>
      <c r="K21" s="8">
        <v>2422</v>
      </c>
      <c r="L21" s="8">
        <v>21781</v>
      </c>
    </row>
    <row r="22" spans="1:12" s="4" customFormat="1" x14ac:dyDescent="0.25">
      <c r="A22" s="8">
        <v>13</v>
      </c>
      <c r="B22" s="8" t="s">
        <v>24</v>
      </c>
      <c r="C22" s="8">
        <v>18607</v>
      </c>
      <c r="D22" s="8">
        <v>106851</v>
      </c>
      <c r="E22" s="8">
        <v>10213</v>
      </c>
      <c r="F22" s="8">
        <v>73699</v>
      </c>
      <c r="G22" s="15">
        <f t="shared" si="0"/>
        <v>54.887945396893642</v>
      </c>
      <c r="H22" s="15">
        <f t="shared" si="1"/>
        <v>68.973617467314298</v>
      </c>
      <c r="I22" s="8">
        <v>10568</v>
      </c>
      <c r="J22" s="8">
        <v>95432</v>
      </c>
      <c r="K22" s="8">
        <v>11623</v>
      </c>
      <c r="L22" s="8">
        <v>104918</v>
      </c>
    </row>
    <row r="23" spans="1:12" s="4" customFormat="1" x14ac:dyDescent="0.25">
      <c r="A23" s="8">
        <v>14</v>
      </c>
      <c r="B23" s="8" t="s">
        <v>25</v>
      </c>
      <c r="C23" s="8">
        <v>1315</v>
      </c>
      <c r="D23" s="8">
        <v>137817</v>
      </c>
      <c r="E23" s="8">
        <v>773</v>
      </c>
      <c r="F23" s="8">
        <v>59798</v>
      </c>
      <c r="G23" s="15">
        <f t="shared" si="0"/>
        <v>58.78326996197719</v>
      </c>
      <c r="H23" s="15">
        <f t="shared" si="1"/>
        <v>43.389422204807829</v>
      </c>
      <c r="I23" s="8">
        <v>1737</v>
      </c>
      <c r="J23" s="8">
        <v>68204</v>
      </c>
      <c r="K23" s="8">
        <v>1904</v>
      </c>
      <c r="L23" s="8">
        <v>65132</v>
      </c>
    </row>
    <row r="24" spans="1:12" s="4" customFormat="1" x14ac:dyDescent="0.25">
      <c r="A24" s="8">
        <v>15</v>
      </c>
      <c r="B24" s="8" t="s">
        <v>26</v>
      </c>
      <c r="C24" s="8">
        <v>1168</v>
      </c>
      <c r="D24" s="8">
        <v>207330</v>
      </c>
      <c r="E24" s="8">
        <v>345</v>
      </c>
      <c r="F24" s="8">
        <v>79093</v>
      </c>
      <c r="G24" s="15">
        <f t="shared" si="0"/>
        <v>29.537671232876711</v>
      </c>
      <c r="H24" s="15">
        <f t="shared" si="1"/>
        <v>38.148362513866786</v>
      </c>
      <c r="I24" s="8">
        <v>2719</v>
      </c>
      <c r="J24" s="8">
        <v>58185</v>
      </c>
      <c r="K24" s="8">
        <v>2501</v>
      </c>
      <c r="L24" s="8">
        <v>48454</v>
      </c>
    </row>
    <row r="25" spans="1:12" s="4" customFormat="1" x14ac:dyDescent="0.25">
      <c r="A25" s="8">
        <v>16</v>
      </c>
      <c r="B25" s="8" t="s">
        <v>27</v>
      </c>
      <c r="C25" s="8">
        <v>2914</v>
      </c>
      <c r="D25" s="8">
        <v>288597</v>
      </c>
      <c r="E25" s="8">
        <v>1540</v>
      </c>
      <c r="F25" s="8">
        <v>190365</v>
      </c>
      <c r="G25" s="15">
        <f t="shared" si="0"/>
        <v>52.848318462594371</v>
      </c>
      <c r="H25" s="15">
        <f t="shared" si="1"/>
        <v>65.962224139544062</v>
      </c>
      <c r="I25" s="8">
        <v>4718</v>
      </c>
      <c r="J25" s="8">
        <v>192498</v>
      </c>
      <c r="K25" s="8">
        <v>4879</v>
      </c>
      <c r="L25" s="8">
        <v>203142</v>
      </c>
    </row>
    <row r="26" spans="1:12" s="4" customFormat="1" x14ac:dyDescent="0.25">
      <c r="A26" s="8">
        <v>17</v>
      </c>
      <c r="B26" s="8" t="s">
        <v>28</v>
      </c>
      <c r="C26" s="8">
        <v>2335</v>
      </c>
      <c r="D26" s="8">
        <v>65420</v>
      </c>
      <c r="E26" s="8">
        <v>444</v>
      </c>
      <c r="F26" s="8">
        <v>48074</v>
      </c>
      <c r="G26" s="15">
        <f t="shared" si="0"/>
        <v>19.014989293361882</v>
      </c>
      <c r="H26" s="15">
        <f t="shared" si="1"/>
        <v>73.485172730051971</v>
      </c>
      <c r="I26" s="8">
        <v>1715</v>
      </c>
      <c r="J26" s="8">
        <v>69211</v>
      </c>
      <c r="K26" s="8">
        <v>1687</v>
      </c>
      <c r="L26" s="8">
        <v>79162</v>
      </c>
    </row>
    <row r="27" spans="1:12" s="4" customFormat="1" x14ac:dyDescent="0.25">
      <c r="A27" s="8">
        <v>18</v>
      </c>
      <c r="B27" s="8" t="s">
        <v>29</v>
      </c>
      <c r="C27" s="8">
        <v>11160</v>
      </c>
      <c r="D27" s="8">
        <v>66859</v>
      </c>
      <c r="E27" s="8">
        <v>560</v>
      </c>
      <c r="F27" s="8">
        <v>39086</v>
      </c>
      <c r="G27" s="15">
        <f t="shared" si="0"/>
        <v>5.0179211469534053</v>
      </c>
      <c r="H27" s="15">
        <f t="shared" si="1"/>
        <v>58.460341913579327</v>
      </c>
      <c r="I27" s="8">
        <v>1468</v>
      </c>
      <c r="J27" s="8">
        <v>51698</v>
      </c>
      <c r="K27" s="8">
        <v>1893</v>
      </c>
      <c r="L27" s="8">
        <v>53506</v>
      </c>
    </row>
    <row r="28" spans="1:12" s="4" customFormat="1" x14ac:dyDescent="0.25">
      <c r="A28" s="8">
        <v>19</v>
      </c>
      <c r="B28" s="8" t="s">
        <v>30</v>
      </c>
      <c r="C28" s="8">
        <v>3409</v>
      </c>
      <c r="D28" s="8">
        <v>396797</v>
      </c>
      <c r="E28" s="8">
        <v>1531</v>
      </c>
      <c r="F28" s="8">
        <v>238115</v>
      </c>
      <c r="G28" s="15">
        <f t="shared" si="0"/>
        <v>44.910530947491935</v>
      </c>
      <c r="H28" s="15">
        <f t="shared" si="1"/>
        <v>60.009274263666313</v>
      </c>
      <c r="I28" s="8">
        <v>3327</v>
      </c>
      <c r="J28" s="8">
        <v>232123</v>
      </c>
      <c r="K28" s="8">
        <v>4153</v>
      </c>
      <c r="L28" s="8">
        <v>282397</v>
      </c>
    </row>
    <row r="29" spans="1:12" s="4" customFormat="1" x14ac:dyDescent="0.25">
      <c r="A29" s="8">
        <v>20</v>
      </c>
      <c r="B29" s="8" t="s">
        <v>31</v>
      </c>
      <c r="C29" s="8">
        <v>294</v>
      </c>
      <c r="D29" s="8">
        <v>1909</v>
      </c>
      <c r="E29" s="8">
        <v>66</v>
      </c>
      <c r="F29" s="8">
        <v>1661</v>
      </c>
      <c r="G29" s="15">
        <f t="shared" si="0"/>
        <v>22.448979591836736</v>
      </c>
      <c r="H29" s="15">
        <f t="shared" si="1"/>
        <v>87.00890518596124</v>
      </c>
      <c r="I29" s="8">
        <v>379</v>
      </c>
      <c r="J29" s="8">
        <v>3151</v>
      </c>
      <c r="K29" s="8">
        <v>358</v>
      </c>
      <c r="L29" s="8">
        <v>3310</v>
      </c>
    </row>
    <row r="30" spans="1:12" s="4" customFormat="1" x14ac:dyDescent="0.25">
      <c r="A30" s="8">
        <v>21</v>
      </c>
      <c r="B30" s="8" t="s">
        <v>32</v>
      </c>
      <c r="C30" s="8">
        <v>3667</v>
      </c>
      <c r="D30" s="8">
        <v>136984</v>
      </c>
      <c r="E30" s="8">
        <v>420</v>
      </c>
      <c r="F30" s="8">
        <v>70875</v>
      </c>
      <c r="G30" s="15">
        <f t="shared" si="0"/>
        <v>11.453504226888464</v>
      </c>
      <c r="H30" s="15">
        <f t="shared" si="1"/>
        <v>51.739619225602993</v>
      </c>
      <c r="I30" s="8">
        <v>10639</v>
      </c>
      <c r="J30" s="8">
        <v>130896</v>
      </c>
      <c r="K30" s="8">
        <v>10256</v>
      </c>
      <c r="L30" s="8">
        <v>122692</v>
      </c>
    </row>
    <row r="31" spans="1:12" s="4" customFormat="1" x14ac:dyDescent="0.25">
      <c r="A31" s="8">
        <v>22</v>
      </c>
      <c r="B31" s="8" t="s">
        <v>33</v>
      </c>
      <c r="C31" s="8">
        <v>740</v>
      </c>
      <c r="D31" s="8">
        <v>7710</v>
      </c>
      <c r="E31" s="8">
        <v>74</v>
      </c>
      <c r="F31" s="8">
        <v>1404</v>
      </c>
      <c r="G31" s="15">
        <f t="shared" si="0"/>
        <v>10</v>
      </c>
      <c r="H31" s="15">
        <f t="shared" si="1"/>
        <v>18.210116731517509</v>
      </c>
      <c r="I31" s="8">
        <v>501</v>
      </c>
      <c r="J31" s="8">
        <v>2722</v>
      </c>
      <c r="K31" s="8">
        <v>443</v>
      </c>
      <c r="L31" s="8">
        <v>2380</v>
      </c>
    </row>
    <row r="32" spans="1:12" s="4" customFormat="1" x14ac:dyDescent="0.25">
      <c r="A32" s="8">
        <v>23</v>
      </c>
      <c r="B32" s="8" t="s">
        <v>34</v>
      </c>
      <c r="C32" s="8">
        <v>3152</v>
      </c>
      <c r="D32" s="8">
        <v>59908</v>
      </c>
      <c r="E32" s="8">
        <v>581</v>
      </c>
      <c r="F32" s="8">
        <v>33056</v>
      </c>
      <c r="G32" s="15">
        <f t="shared" si="0"/>
        <v>18.43274111675127</v>
      </c>
      <c r="H32" s="15">
        <f t="shared" si="1"/>
        <v>55.177939507244446</v>
      </c>
      <c r="I32" s="8">
        <v>1531</v>
      </c>
      <c r="J32" s="8">
        <v>36713</v>
      </c>
      <c r="K32" s="8">
        <v>1774</v>
      </c>
      <c r="L32" s="8">
        <v>39324</v>
      </c>
    </row>
    <row r="33" spans="1:12" s="4" customFormat="1" x14ac:dyDescent="0.25">
      <c r="A33" s="8">
        <v>24</v>
      </c>
      <c r="B33" s="8" t="s">
        <v>35</v>
      </c>
      <c r="C33" s="8">
        <v>6531</v>
      </c>
      <c r="D33" s="8">
        <v>15667</v>
      </c>
      <c r="E33" s="8">
        <v>676</v>
      </c>
      <c r="F33" s="8">
        <v>9513</v>
      </c>
      <c r="G33" s="15">
        <f t="shared" si="0"/>
        <v>10.350635431021283</v>
      </c>
      <c r="H33" s="15">
        <f t="shared" si="1"/>
        <v>60.719984681176996</v>
      </c>
      <c r="I33" s="8">
        <v>13434</v>
      </c>
      <c r="J33" s="8">
        <v>17580</v>
      </c>
      <c r="K33" s="8">
        <v>3066</v>
      </c>
      <c r="L33" s="8">
        <v>12846</v>
      </c>
    </row>
    <row r="34" spans="1:12" s="4" customFormat="1" x14ac:dyDescent="0.25">
      <c r="A34" s="8">
        <v>25</v>
      </c>
      <c r="B34" s="8" t="s">
        <v>36</v>
      </c>
      <c r="C34" s="8">
        <v>2647</v>
      </c>
      <c r="D34" s="8">
        <v>76260</v>
      </c>
      <c r="E34" s="8">
        <v>332</v>
      </c>
      <c r="F34" s="8">
        <v>34612</v>
      </c>
      <c r="G34" s="15">
        <f t="shared" si="0"/>
        <v>12.542500944465433</v>
      </c>
      <c r="H34" s="15">
        <f t="shared" si="1"/>
        <v>45.386834513506422</v>
      </c>
      <c r="I34" s="8">
        <v>999</v>
      </c>
      <c r="J34" s="8">
        <v>38996</v>
      </c>
      <c r="K34" s="8">
        <v>1274</v>
      </c>
      <c r="L34" s="8">
        <v>44274</v>
      </c>
    </row>
    <row r="35" spans="1:12" s="4" customFormat="1" x14ac:dyDescent="0.25">
      <c r="A35" s="8">
        <v>26</v>
      </c>
      <c r="B35" s="8" t="s">
        <v>37</v>
      </c>
      <c r="C35" s="8">
        <v>551</v>
      </c>
      <c r="D35" s="8">
        <v>90124</v>
      </c>
      <c r="E35" s="8">
        <v>146</v>
      </c>
      <c r="F35" s="8">
        <v>29424</v>
      </c>
      <c r="G35" s="15">
        <f t="shared" si="0"/>
        <v>26.497277676950997</v>
      </c>
      <c r="H35" s="15">
        <f t="shared" si="1"/>
        <v>32.648351160623143</v>
      </c>
      <c r="I35" s="8">
        <v>1035</v>
      </c>
      <c r="J35" s="8">
        <v>31896</v>
      </c>
      <c r="K35" s="8">
        <v>934</v>
      </c>
      <c r="L35" s="8">
        <v>30360</v>
      </c>
    </row>
    <row r="36" spans="1:12" s="4" customFormat="1" x14ac:dyDescent="0.25">
      <c r="A36" s="8">
        <v>27</v>
      </c>
      <c r="B36" s="8" t="s">
        <v>38</v>
      </c>
      <c r="C36" s="8">
        <v>9995</v>
      </c>
      <c r="D36" s="8">
        <v>713225</v>
      </c>
      <c r="E36" s="8">
        <v>2070</v>
      </c>
      <c r="F36" s="8">
        <v>393004</v>
      </c>
      <c r="G36" s="15">
        <f t="shared" si="0"/>
        <v>20.710355177588795</v>
      </c>
      <c r="H36" s="15">
        <f t="shared" si="1"/>
        <v>55.102387044761471</v>
      </c>
      <c r="I36" s="8">
        <v>26893</v>
      </c>
      <c r="J36" s="8">
        <v>550632</v>
      </c>
      <c r="K36" s="8">
        <v>26505</v>
      </c>
      <c r="L36" s="8">
        <v>547589</v>
      </c>
    </row>
    <row r="37" spans="1:12" s="4" customFormat="1" x14ac:dyDescent="0.25">
      <c r="A37" s="8">
        <v>28</v>
      </c>
      <c r="B37" s="8" t="s">
        <v>39</v>
      </c>
      <c r="C37" s="8">
        <v>1416</v>
      </c>
      <c r="D37" s="8">
        <v>148012</v>
      </c>
      <c r="E37" s="8">
        <v>691</v>
      </c>
      <c r="F37" s="8">
        <v>67205</v>
      </c>
      <c r="G37" s="15">
        <f t="shared" si="0"/>
        <v>48.799435028248588</v>
      </c>
      <c r="H37" s="15">
        <f t="shared" si="1"/>
        <v>45.405102289003594</v>
      </c>
      <c r="I37" s="8">
        <v>1776</v>
      </c>
      <c r="J37" s="8">
        <v>103263</v>
      </c>
      <c r="K37" s="8">
        <v>2099</v>
      </c>
      <c r="L37" s="8">
        <v>108039</v>
      </c>
    </row>
    <row r="38" spans="1:12" s="4" customFormat="1" x14ac:dyDescent="0.25">
      <c r="A38" s="8">
        <v>29</v>
      </c>
      <c r="B38" s="8" t="s">
        <v>40</v>
      </c>
      <c r="C38" s="8">
        <v>3501</v>
      </c>
      <c r="D38" s="8">
        <v>601213</v>
      </c>
      <c r="E38" s="8">
        <v>1453</v>
      </c>
      <c r="F38" s="8">
        <v>175849</v>
      </c>
      <c r="G38" s="15">
        <f t="shared" si="0"/>
        <v>41.502427877749213</v>
      </c>
      <c r="H38" s="15">
        <f t="shared" si="1"/>
        <v>29.249034867842177</v>
      </c>
      <c r="I38" s="8">
        <v>4325</v>
      </c>
      <c r="J38" s="8">
        <v>207623</v>
      </c>
      <c r="K38" s="8">
        <v>5869</v>
      </c>
      <c r="L38" s="8">
        <v>215361</v>
      </c>
    </row>
    <row r="39" spans="1:12" s="4" customFormat="1" x14ac:dyDescent="0.25">
      <c r="A39" s="8">
        <v>30</v>
      </c>
      <c r="B39" s="8" t="s">
        <v>41</v>
      </c>
      <c r="C39" s="8">
        <v>2945</v>
      </c>
      <c r="D39" s="8">
        <v>55546</v>
      </c>
      <c r="E39" s="8">
        <v>218</v>
      </c>
      <c r="F39" s="8">
        <v>32719</v>
      </c>
      <c r="G39" s="15">
        <f t="shared" si="0"/>
        <v>7.4023769100169776</v>
      </c>
      <c r="H39" s="15">
        <f t="shared" si="1"/>
        <v>58.904331545025748</v>
      </c>
      <c r="I39" s="8">
        <v>1601</v>
      </c>
      <c r="J39" s="8">
        <v>39791</v>
      </c>
      <c r="K39" s="8">
        <v>1512</v>
      </c>
      <c r="L39" s="8">
        <v>37065</v>
      </c>
    </row>
    <row r="40" spans="1:12" s="4" customFormat="1" x14ac:dyDescent="0.25">
      <c r="A40" s="8">
        <v>31</v>
      </c>
      <c r="B40" s="8" t="s">
        <v>42</v>
      </c>
      <c r="C40" s="8">
        <v>438</v>
      </c>
      <c r="D40" s="8">
        <v>30928</v>
      </c>
      <c r="E40" s="8">
        <v>144</v>
      </c>
      <c r="F40" s="8">
        <v>14815</v>
      </c>
      <c r="G40" s="15">
        <f t="shared" si="0"/>
        <v>32.87671232876712</v>
      </c>
      <c r="H40" s="15">
        <f t="shared" si="1"/>
        <v>47.901577858251422</v>
      </c>
      <c r="I40" s="8">
        <v>655</v>
      </c>
      <c r="J40" s="8">
        <v>20846</v>
      </c>
      <c r="K40" s="8">
        <v>631</v>
      </c>
      <c r="L40" s="8">
        <v>19052</v>
      </c>
    </row>
    <row r="41" spans="1:12" s="4" customFormat="1" x14ac:dyDescent="0.25">
      <c r="A41" s="8">
        <v>32</v>
      </c>
      <c r="B41" s="8" t="s">
        <v>43</v>
      </c>
      <c r="C41" s="8">
        <v>2485</v>
      </c>
      <c r="D41" s="8">
        <v>132540</v>
      </c>
      <c r="E41" s="8">
        <v>811</v>
      </c>
      <c r="F41" s="8">
        <v>58051</v>
      </c>
      <c r="G41" s="15">
        <f t="shared" si="0"/>
        <v>32.635814889336018</v>
      </c>
      <c r="H41" s="15">
        <f t="shared" si="1"/>
        <v>43.798853176399575</v>
      </c>
      <c r="I41" s="8">
        <v>3455</v>
      </c>
      <c r="J41" s="8">
        <v>128013</v>
      </c>
      <c r="K41" s="8">
        <v>3538</v>
      </c>
      <c r="L41" s="8">
        <v>126940</v>
      </c>
    </row>
    <row r="42" spans="1:12" s="4" customFormat="1" x14ac:dyDescent="0.25">
      <c r="A42" s="8">
        <v>33</v>
      </c>
      <c r="B42" s="8" t="s">
        <v>44</v>
      </c>
      <c r="C42" s="8">
        <v>1643</v>
      </c>
      <c r="D42" s="8">
        <v>33975</v>
      </c>
      <c r="E42" s="8">
        <v>876</v>
      </c>
      <c r="F42" s="8">
        <v>10876</v>
      </c>
      <c r="G42" s="15">
        <f t="shared" si="0"/>
        <v>53.317102860620814</v>
      </c>
      <c r="H42" s="15">
        <f t="shared" si="1"/>
        <v>32.011773362766739</v>
      </c>
      <c r="I42" s="8">
        <v>1587</v>
      </c>
      <c r="J42" s="8">
        <v>29260</v>
      </c>
      <c r="K42" s="8">
        <v>3639</v>
      </c>
      <c r="L42" s="8">
        <v>26356</v>
      </c>
    </row>
    <row r="43" spans="1:12" s="4" customFormat="1" x14ac:dyDescent="0.25">
      <c r="A43" s="8">
        <v>34</v>
      </c>
      <c r="B43" s="8" t="s">
        <v>45</v>
      </c>
      <c r="C43" s="8">
        <v>102</v>
      </c>
      <c r="D43" s="8">
        <v>7357</v>
      </c>
      <c r="E43" s="8">
        <v>85</v>
      </c>
      <c r="F43" s="8">
        <v>6584</v>
      </c>
      <c r="G43" s="15">
        <f t="shared" si="0"/>
        <v>83.333333333333343</v>
      </c>
      <c r="H43" s="15">
        <f t="shared" si="1"/>
        <v>89.492999864075031</v>
      </c>
      <c r="I43" s="8">
        <v>166</v>
      </c>
      <c r="J43" s="8">
        <v>6796</v>
      </c>
      <c r="K43" s="8">
        <v>180</v>
      </c>
      <c r="L43" s="8">
        <v>7946</v>
      </c>
    </row>
    <row r="44" spans="1:12" x14ac:dyDescent="0.25">
      <c r="A44" s="23"/>
      <c r="B44" s="23"/>
      <c r="C44" s="23">
        <f>SUM(C10:C43)</f>
        <v>187965</v>
      </c>
      <c r="D44" s="23">
        <f>SUM(D10:D43)</f>
        <v>5605340</v>
      </c>
      <c r="E44" s="23">
        <f>SUM(E10:E43)</f>
        <v>105672</v>
      </c>
      <c r="F44" s="23">
        <f>SUM(F10:F43)</f>
        <v>2936505</v>
      </c>
      <c r="G44" s="24">
        <f t="shared" si="0"/>
        <v>56.218976937195755</v>
      </c>
      <c r="H44" s="24">
        <f t="shared" si="1"/>
        <v>52.387633934783615</v>
      </c>
      <c r="I44" s="23">
        <f>SUM(I10:I43)</f>
        <v>201378</v>
      </c>
      <c r="J44" s="23">
        <f>SUM(J10:J43)</f>
        <v>3641198</v>
      </c>
      <c r="K44" s="23">
        <f>SUM(K10:K43)</f>
        <v>197687</v>
      </c>
      <c r="L44" s="23">
        <f>SUM(L10:L43)</f>
        <v>3809712</v>
      </c>
    </row>
    <row r="45" spans="1:12" s="25" customFormat="1" x14ac:dyDescent="0.25">
      <c r="B45" s="25" t="s">
        <v>47</v>
      </c>
    </row>
  </sheetData>
  <mergeCells count="10">
    <mergeCell ref="A1:L1"/>
    <mergeCell ref="A3:L3"/>
    <mergeCell ref="A4:L4"/>
    <mergeCell ref="A7:A8"/>
    <mergeCell ref="B7:B8"/>
    <mergeCell ref="C7:D8"/>
    <mergeCell ref="E7:F8"/>
    <mergeCell ref="G7:H8"/>
    <mergeCell ref="K7:L8"/>
    <mergeCell ref="I7:J8"/>
  </mergeCells>
  <printOptions horizontalCentered="1" verticalCentered="1"/>
  <pageMargins left="0.51181102362204722" right="0" top="0" bottom="0" header="0" footer="0"/>
  <pageSetup paperSize="9" scale="53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ACP</vt:lpstr>
      <vt:lpstr>CROP</vt:lpstr>
      <vt:lpstr>TERM</vt:lpstr>
      <vt:lpstr>Agri. Infrastructure</vt:lpstr>
      <vt:lpstr>Ancillary Activities</vt:lpstr>
      <vt:lpstr>Agri_Infra_Anci</vt:lpstr>
      <vt:lpstr>Total Agri</vt:lpstr>
      <vt:lpstr>Total MSME</vt:lpstr>
      <vt:lpstr>Export Credit</vt:lpstr>
      <vt:lpstr>Edu_PS</vt:lpstr>
      <vt:lpstr>Housing_PS</vt:lpstr>
      <vt:lpstr>T Other PS</vt:lpstr>
      <vt:lpstr>Micro Enterprises</vt:lpstr>
      <vt:lpstr>Small Enterprises</vt:lpstr>
      <vt:lpstr>Medium Enterprises</vt:lpstr>
      <vt:lpstr>Khadi and Village Industries</vt:lpstr>
      <vt:lpstr>Others under MSMEs</vt:lpstr>
      <vt:lpstr>Social Infrastructure</vt:lpstr>
      <vt:lpstr>Renewable Energy</vt:lpstr>
      <vt:lpstr>Other Priority</vt:lpstr>
      <vt:lpstr>Weaker Section</vt:lpstr>
      <vt:lpstr>Agri Term Loan</vt:lpstr>
      <vt:lpstr>Agri. Infrastructure &amp; Ancillar</vt:lpstr>
      <vt:lpstr>ACP!Print_Area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2026-08-10T15:32:25Z</dcterms:modified>
</cp:coreProperties>
</file>